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<sst xmlns="http://schemas.openxmlformats.org/spreadsheetml/2006/main" count="851" uniqueCount="851">
  <si>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</si>
  <si>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医療法人財団厚生会 古川橋病院</t>
  </si>
  <si>
    <t>〒106-0047　港区南麻布２－１０－２１</t>
  </si>
  <si>
    <t>病棟の建築時期と構造</t>
  </si>
  <si>
    <t>建物情報＼病棟名</t>
  </si>
  <si>
    <t>5階病棟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</si>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</sst>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8</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10</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11</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12</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13</v>
      </c>
      <c r="J18" s="495"/>
      <c r="K18" s="495"/>
      <c r="L18" s="20" t="s">
        <v>14</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17</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18</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19</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11</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20</v>
      </c>
      <c r="B28" s="13"/>
      <c r="C28" s="15"/>
      <c r="D28" s="15"/>
      <c r="E28" s="15"/>
      <c r="F28" s="15"/>
      <c r="G28" s="15"/>
      <c r="H28" s="16"/>
      <c r="I28" s="434" t="s">
        <v>12</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20</v>
      </c>
      <c r="B29" s="19"/>
      <c r="C29" s="15"/>
      <c r="D29" s="15"/>
      <c r="E29" s="15"/>
      <c r="F29" s="15"/>
      <c r="G29" s="15"/>
      <c r="H29" s="16"/>
      <c r="I29" s="434" t="s">
        <v>13</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20</v>
      </c>
      <c r="B30" s="19"/>
      <c r="C30" s="15"/>
      <c r="D30" s="15"/>
      <c r="E30" s="15"/>
      <c r="F30" s="15"/>
      <c r="G30" s="15"/>
      <c r="H30" s="16"/>
      <c r="I30" s="434" t="s">
        <v>15</v>
      </c>
      <c r="J30" s="435"/>
      <c r="K30" s="436"/>
      <c r="L30" s="21" t="s">
        <v>14</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20</v>
      </c>
      <c r="B31" s="13"/>
      <c r="C31" s="15"/>
      <c r="D31" s="15"/>
      <c r="E31" s="15"/>
      <c r="F31" s="15"/>
      <c r="G31" s="15"/>
      <c r="H31" s="16"/>
      <c r="I31" s="434" t="s">
        <v>16</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20</v>
      </c>
      <c r="B32" s="13"/>
      <c r="C32" s="15"/>
      <c r="D32" s="15"/>
      <c r="E32" s="15"/>
      <c r="F32" s="15"/>
      <c r="G32" s="15"/>
      <c r="H32" s="16"/>
      <c r="I32" s="444" t="s">
        <v>21</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20</v>
      </c>
      <c r="B33" s="13"/>
      <c r="C33" s="15"/>
      <c r="D33" s="15"/>
      <c r="E33" s="15"/>
      <c r="F33" s="15"/>
      <c r="G33" s="15"/>
      <c r="H33" s="16"/>
      <c r="I33" s="444" t="s">
        <v>22</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20</v>
      </c>
      <c r="B34" s="13"/>
      <c r="C34" s="15"/>
      <c r="D34" s="15"/>
      <c r="E34" s="15"/>
      <c r="F34" s="15"/>
      <c r="G34" s="15"/>
      <c r="H34" s="16"/>
      <c r="I34" s="444" t="s">
        <v>23</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20</v>
      </c>
      <c r="B35" s="13"/>
      <c r="C35" s="15"/>
      <c r="D35" s="15"/>
      <c r="E35" s="15"/>
      <c r="F35" s="15"/>
      <c r="G35" s="15"/>
      <c r="H35" s="16"/>
      <c r="I35" s="447" t="s">
        <v>18</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24</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25</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26</v>
      </c>
      <c r="B41" s="13"/>
      <c r="C41" s="15"/>
      <c r="D41" s="15"/>
      <c r="E41" s="15"/>
      <c r="F41" s="15"/>
      <c r="G41" s="15"/>
      <c r="H41" s="16"/>
      <c r="I41" s="434" t="s">
        <v>27</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26</v>
      </c>
      <c r="B42" s="19"/>
      <c r="C42" s="15"/>
      <c r="D42" s="15"/>
      <c r="E42" s="15"/>
      <c r="F42" s="15"/>
      <c r="G42" s="15"/>
      <c r="H42" s="16"/>
      <c r="I42" s="434" t="s">
        <v>28</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26</v>
      </c>
      <c r="B43" s="19"/>
      <c r="C43" s="15"/>
      <c r="D43" s="15"/>
      <c r="E43" s="15"/>
      <c r="F43" s="15"/>
      <c r="G43" s="15"/>
      <c r="H43" s="16"/>
      <c r="I43" s="434" t="s">
        <v>29</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26</v>
      </c>
      <c r="B44" s="13"/>
      <c r="C44" s="15"/>
      <c r="D44" s="15"/>
      <c r="E44" s="15"/>
      <c r="F44" s="15"/>
      <c r="G44" s="15"/>
      <c r="H44" s="16"/>
      <c r="I44" s="434" t="s">
        <v>30</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31</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11</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32</v>
      </c>
      <c r="B50" s="13"/>
      <c r="C50" s="15"/>
      <c r="D50" s="15"/>
      <c r="E50" s="15"/>
      <c r="F50" s="15"/>
      <c r="G50" s="15"/>
      <c r="H50" s="16"/>
      <c r="I50" s="444" t="s">
        <v>12</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32</v>
      </c>
      <c r="B51" s="19"/>
      <c r="C51" s="15"/>
      <c r="D51" s="15"/>
      <c r="E51" s="15"/>
      <c r="F51" s="15"/>
      <c r="G51" s="15"/>
      <c r="H51" s="16"/>
      <c r="I51" s="444" t="s">
        <v>13</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32</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32</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32</v>
      </c>
      <c r="B54" s="13"/>
      <c r="C54" s="15"/>
      <c r="D54" s="15"/>
      <c r="E54" s="15"/>
      <c r="F54" s="15"/>
      <c r="G54" s="15"/>
      <c r="H54" s="16"/>
      <c r="I54" s="444" t="s">
        <v>21</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32</v>
      </c>
      <c r="B55" s="13"/>
      <c r="C55" s="15"/>
      <c r="D55" s="15"/>
      <c r="E55" s="15"/>
      <c r="F55" s="15"/>
      <c r="G55" s="15"/>
      <c r="H55" s="16"/>
      <c r="I55" s="444" t="s">
        <v>22</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32</v>
      </c>
      <c r="B56" s="13"/>
      <c r="C56" s="15"/>
      <c r="D56" s="15"/>
      <c r="E56" s="15"/>
      <c r="F56" s="15"/>
      <c r="G56" s="15"/>
      <c r="H56" s="16"/>
      <c r="I56" s="444" t="s">
        <v>23</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32</v>
      </c>
      <c r="B57" s="13"/>
      <c r="C57" s="15"/>
      <c r="D57" s="15"/>
      <c r="E57" s="15"/>
      <c r="F57" s="15"/>
      <c r="G57" s="15"/>
      <c r="H57" s="16"/>
      <c r="I57" s="447" t="s">
        <v>18</v>
      </c>
      <c r="J57" s="447"/>
      <c r="K57" s="447"/>
      <c r="L57" s="21" t="s">
        <v>14</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32</v>
      </c>
      <c r="B58" s="13"/>
      <c r="C58" s="15"/>
      <c r="D58" s="15"/>
      <c r="E58" s="15"/>
      <c r="F58" s="15"/>
      <c r="G58" s="15"/>
      <c r="H58" s="16"/>
      <c r="I58" s="447" t="s">
        <v>33</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39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40</v>
      </c>
      <c r="D71" s="38"/>
      <c r="E71" s="38"/>
      <c r="F71" s="36"/>
      <c r="G71" s="34"/>
      <c r="H71" s="35" t="s">
        <v>41</v>
      </c>
      <c r="I71" s="35"/>
      <c r="J71" s="35" t="s">
        <v>42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43</v>
      </c>
      <c r="D76" s="496"/>
      <c r="E76" s="496"/>
      <c r="F76" s="496"/>
      <c r="G76" s="496"/>
      <c r="H76" s="496" t="s">
        <v>44</v>
      </c>
      <c r="I76" s="496"/>
      <c r="J76" s="496" t="s">
        <v>45</v>
      </c>
      <c r="K76" s="496"/>
      <c r="L76" s="496"/>
      <c r="M76" s="496"/>
      <c r="O76" s="249"/>
      <c r="P76" s="249"/>
      <c r="Q76" s="249"/>
      <c r="R76" s="249"/>
      <c r="S76" s="249"/>
      <c r="T76" s="243"/>
      <c r="BU76" s="355"/>
    </row>
    <row r="77" s="25" customFormat="1">
      <c r="A77" s="156"/>
      <c r="B77" s="1"/>
      <c r="C77" s="496" t="s">
        <v>46</v>
      </c>
      <c r="D77" s="496"/>
      <c r="E77" s="496"/>
      <c r="F77" s="496"/>
      <c r="G77" s="496"/>
      <c r="H77" s="496" t="s">
        <v>47</v>
      </c>
      <c r="I77" s="496"/>
      <c r="J77" s="319" t="s">
        <v>48</v>
      </c>
      <c r="M77" s="17"/>
      <c r="O77" s="250"/>
      <c r="P77" s="250"/>
      <c r="Q77" s="250"/>
      <c r="R77" s="250"/>
      <c r="S77" s="250"/>
      <c r="T77" s="243"/>
      <c r="BU77" s="355"/>
    </row>
    <row r="78" s="25" customFormat="1">
      <c r="A78" s="156"/>
      <c r="B78" s="1"/>
      <c r="C78" s="496" t="s">
        <v>49</v>
      </c>
      <c r="D78" s="496"/>
      <c r="E78" s="496"/>
      <c r="F78" s="496"/>
      <c r="G78" s="496"/>
      <c r="H78" s="496" t="s">
        <v>50</v>
      </c>
      <c r="I78" s="496"/>
      <c r="J78" s="440" t="s">
        <v>51</v>
      </c>
      <c r="K78" s="440"/>
      <c r="L78" s="440"/>
      <c r="M78" s="440"/>
      <c r="O78" s="249"/>
      <c r="P78" s="249"/>
      <c r="Q78" s="249"/>
      <c r="R78" s="249"/>
      <c r="S78" s="249"/>
      <c r="T78" s="243"/>
      <c r="BU78" s="355"/>
    </row>
    <row r="79" s="25" customFormat="1">
      <c r="A79" s="156"/>
      <c r="B79" s="1"/>
      <c r="C79" s="496" t="s">
        <v>52</v>
      </c>
      <c r="D79" s="496"/>
      <c r="E79" s="496"/>
      <c r="F79" s="496"/>
      <c r="G79" s="496"/>
      <c r="H79" s="496" t="s">
        <v>53</v>
      </c>
      <c r="I79" s="496"/>
      <c r="J79" s="440" t="s">
        <v>54</v>
      </c>
      <c r="K79" s="440"/>
      <c r="L79" s="440"/>
      <c r="M79" s="440"/>
      <c r="O79" s="250"/>
      <c r="P79" s="250"/>
      <c r="Q79" s="250"/>
      <c r="R79" s="250"/>
      <c r="S79" s="250"/>
      <c r="T79" s="243"/>
      <c r="BU79" s="355"/>
    </row>
    <row r="80" s="25" customFormat="1">
      <c r="A80" s="156"/>
      <c r="B80" s="1"/>
      <c r="C80" s="440" t="s">
        <v>55</v>
      </c>
      <c r="D80" s="440"/>
      <c r="E80" s="440"/>
      <c r="F80" s="440"/>
      <c r="G80" s="440"/>
      <c r="H80" s="197"/>
      <c r="I80" s="197"/>
      <c r="J80" s="440" t="s">
        <v>56</v>
      </c>
      <c r="K80" s="440"/>
      <c r="L80" s="440"/>
      <c r="M80" s="440"/>
      <c r="O80" s="250"/>
      <c r="P80" s="250"/>
      <c r="Q80" s="250"/>
      <c r="R80" s="250"/>
      <c r="S80" s="250"/>
      <c r="T80" s="243"/>
      <c r="BU80" s="355"/>
    </row>
    <row r="81" s="25" customFormat="1">
      <c r="A81" s="156"/>
      <c r="B81" s="17"/>
      <c r="C81" s="440" t="s">
        <v>57</v>
      </c>
      <c r="D81" s="440"/>
      <c r="E81" s="440"/>
      <c r="F81" s="440"/>
      <c r="G81" s="440"/>
      <c r="H81" s="17"/>
      <c r="I81" s="17"/>
      <c r="J81" s="440" t="s">
        <v>58</v>
      </c>
      <c r="K81" s="440"/>
      <c r="L81" s="440"/>
      <c r="M81" s="440"/>
      <c r="N81" s="242"/>
      <c r="O81" s="242"/>
      <c r="P81" s="242"/>
      <c r="Q81" s="242"/>
      <c r="R81" s="242"/>
      <c r="S81" s="242"/>
      <c r="T81" s="243"/>
      <c r="BU81" s="355"/>
    </row>
    <row r="82" s="25" customFormat="1">
      <c r="A82" s="156"/>
      <c r="B82" s="1"/>
      <c r="C82" s="440" t="s">
        <v>59</v>
      </c>
      <c r="D82" s="440"/>
      <c r="E82" s="440"/>
      <c r="F82" s="440"/>
      <c r="G82" s="440"/>
      <c r="J82" s="440" t="s">
        <v>60</v>
      </c>
      <c r="K82" s="440"/>
      <c r="L82" s="440"/>
      <c r="M82" s="440"/>
      <c r="N82" s="242"/>
      <c r="O82" s="242"/>
      <c r="P82" s="242"/>
      <c r="Q82" s="242"/>
      <c r="R82" s="242"/>
      <c r="S82" s="242"/>
      <c r="T82" s="243"/>
      <c r="BU82" s="355"/>
    </row>
    <row r="83" s="25" customFormat="1">
      <c r="A83" s="156"/>
      <c r="B83" s="1"/>
      <c r="C83" s="440" t="s">
        <v>61</v>
      </c>
      <c r="D83" s="440"/>
      <c r="E83" s="440"/>
      <c r="F83" s="440"/>
      <c r="G83" s="440"/>
      <c r="H83" s="197"/>
      <c r="I83" s="197"/>
      <c r="J83" s="440" t="s">
        <v>62</v>
      </c>
      <c r="K83" s="440"/>
      <c r="L83" s="440"/>
      <c r="M83" s="440"/>
      <c r="N83" s="242"/>
      <c r="O83" s="242"/>
      <c r="P83" s="242"/>
      <c r="Q83" s="242"/>
      <c r="R83" s="242"/>
      <c r="S83" s="242"/>
      <c r="T83" s="243"/>
      <c r="BU83" s="355"/>
    </row>
    <row r="84" s="25" customFormat="1">
      <c r="A84" s="156"/>
      <c r="B84" s="1"/>
      <c r="C84" s="440" t="s">
        <v>63</v>
      </c>
      <c r="D84" s="440"/>
      <c r="E84" s="440"/>
      <c r="F84" s="440"/>
      <c r="G84" s="440"/>
      <c r="H84" s="197"/>
      <c r="I84" s="197"/>
      <c r="J84" s="440" t="s">
        <v>64</v>
      </c>
      <c r="K84" s="440"/>
      <c r="L84" s="440"/>
      <c r="M84" s="440"/>
      <c r="N84" s="242"/>
      <c r="O84" s="242"/>
      <c r="P84" s="242"/>
      <c r="Q84" s="242"/>
      <c r="R84" s="242"/>
      <c r="S84" s="242"/>
      <c r="T84" s="243"/>
      <c r="BU84" s="355"/>
    </row>
    <row r="85" s="25" customFormat="1">
      <c r="A85" s="156"/>
      <c r="B85" s="1"/>
      <c r="C85" s="440" t="s">
        <v>65</v>
      </c>
      <c r="D85" s="440"/>
      <c r="E85" s="440"/>
      <c r="F85" s="440"/>
      <c r="G85" s="440"/>
      <c r="H85" s="197"/>
      <c r="I85" s="197"/>
      <c r="J85" s="440" t="s">
        <v>66</v>
      </c>
      <c r="K85" s="440"/>
      <c r="L85" s="440"/>
      <c r="M85" s="440"/>
      <c r="N85" s="242"/>
      <c r="O85" s="242"/>
      <c r="P85" s="242"/>
      <c r="Q85" s="242"/>
      <c r="R85" s="242"/>
      <c r="S85" s="242"/>
      <c r="T85" s="243"/>
      <c r="BU85" s="355"/>
    </row>
    <row r="86" s="25" customFormat="1">
      <c r="A86" s="156"/>
      <c r="B86" s="1"/>
      <c r="C86" s="440" t="s">
        <v>67</v>
      </c>
      <c r="D86" s="440"/>
      <c r="E86" s="440"/>
      <c r="F86" s="440"/>
      <c r="G86" s="440"/>
      <c r="H86" s="197"/>
      <c r="I86" s="197"/>
      <c r="J86" s="440" t="s">
        <v>68</v>
      </c>
      <c r="K86" s="440"/>
      <c r="L86" s="440"/>
      <c r="M86" s="440"/>
      <c r="N86" s="242"/>
      <c r="O86" s="242"/>
      <c r="P86" s="242"/>
      <c r="Q86" s="242"/>
      <c r="R86" s="242"/>
      <c r="S86" s="242"/>
      <c r="T86" s="243"/>
      <c r="BU86" s="355"/>
    </row>
    <row r="87" s="25" customFormat="1">
      <c r="A87" s="156"/>
      <c r="B87" s="1"/>
      <c r="C87" s="496" t="s">
        <v>69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73</v>
      </c>
      <c r="J95" s="57"/>
      <c r="K95" s="58"/>
      <c r="L95" s="341" t="s">
        <v>13</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74</v>
      </c>
      <c r="B96" s="1"/>
      <c r="C96" s="389" t="s">
        <v>75</v>
      </c>
      <c r="D96" s="390"/>
      <c r="E96" s="390"/>
      <c r="F96" s="390"/>
      <c r="G96" s="390"/>
      <c r="H96" s="391"/>
      <c r="I96" s="194" t="s">
        <v>76</v>
      </c>
      <c r="J96" s="171" t="s">
        <v>77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79</v>
      </c>
      <c r="B104" s="1"/>
      <c r="C104" s="392" t="s">
        <v>80</v>
      </c>
      <c r="D104" s="394"/>
      <c r="E104" s="499" t="s">
        <v>81</v>
      </c>
      <c r="F104" s="500"/>
      <c r="G104" s="500"/>
      <c r="H104" s="501"/>
      <c r="I104" s="490" t="s">
        <v>82</v>
      </c>
      <c r="J104" s="168" t="str">
        <f ref="J104:J110" t="shared" si="7">IF(SUM(L104:BS104)=0,IF(COUNTIF(L104:BS104,"未確認")&gt;0,"未確認",IF(COUNTIF(L104:BS104,"~*")&gt;0,"*",SUM(L104:BS104))),SUM(L104:BS104))</f>
        <v>未確認</v>
      </c>
      <c r="K104" s="280" t="str">
        <f ref="K104:K110" t="shared" si="8">IF(OR(COUNTIF(L104:BS104,"未確認")&gt;0,COUNTIF(L104:BS104,"~*")&gt;0),"※","")</f>
        <v>※</v>
      </c>
      <c r="L104" s="170">
        <v>49</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83</v>
      </c>
      <c r="B105" s="66"/>
      <c r="C105" s="480"/>
      <c r="D105" s="481"/>
      <c r="E105" s="493"/>
      <c r="F105" s="494"/>
      <c r="G105" s="504" t="s">
        <v>84</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79</v>
      </c>
      <c r="B106" s="66"/>
      <c r="C106" s="480"/>
      <c r="D106" s="481"/>
      <c r="E106" s="373" t="s">
        <v>85</v>
      </c>
      <c r="F106" s="382"/>
      <c r="G106" s="382"/>
      <c r="H106" s="383"/>
      <c r="I106" s="491"/>
      <c r="J106" s="168" t="str">
        <f t="shared" si="7"/>
        <v>未確認</v>
      </c>
      <c r="K106" s="280" t="str">
        <f t="shared" si="8"/>
        <v>※</v>
      </c>
      <c r="L106" s="170">
        <v>49</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79</v>
      </c>
      <c r="B107" s="66"/>
      <c r="C107" s="477"/>
      <c r="D107" s="479"/>
      <c r="E107" s="373" t="s">
        <v>86</v>
      </c>
      <c r="F107" s="382"/>
      <c r="G107" s="382"/>
      <c r="H107" s="383"/>
      <c r="I107" s="491"/>
      <c r="J107" s="168" t="str">
        <f t="shared" si="7"/>
        <v>未確認</v>
      </c>
      <c r="K107" s="280" t="str">
        <f t="shared" si="8"/>
        <v>※</v>
      </c>
      <c r="L107" s="170">
        <v>49</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87</v>
      </c>
      <c r="B108" s="66"/>
      <c r="C108" s="392" t="s">
        <v>88</v>
      </c>
      <c r="D108" s="394"/>
      <c r="E108" s="392" t="s">
        <v>81</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87</v>
      </c>
      <c r="B109" s="66"/>
      <c r="C109" s="480"/>
      <c r="D109" s="481"/>
      <c r="E109" s="424" t="s">
        <v>85</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87</v>
      </c>
      <c r="B110" s="66"/>
      <c r="C110" s="480"/>
      <c r="D110" s="481"/>
      <c r="E110" s="424" t="s">
        <v>86</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89</v>
      </c>
      <c r="B111" s="66"/>
      <c r="C111" s="386" t="s">
        <v>90</v>
      </c>
      <c r="D111" s="387"/>
      <c r="E111" s="387"/>
      <c r="F111" s="387"/>
      <c r="G111" s="387"/>
      <c r="H111" s="388"/>
      <c r="I111" s="492"/>
      <c r="J111" s="67"/>
      <c r="K111" s="68" t="s">
        <v>91</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93</v>
      </c>
      <c r="B119" s="1"/>
      <c r="C119" s="392" t="s">
        <v>94</v>
      </c>
      <c r="D119" s="393"/>
      <c r="E119" s="393"/>
      <c r="F119" s="393"/>
      <c r="G119" s="393"/>
      <c r="H119" s="394"/>
      <c r="I119" s="417" t="s">
        <v>95</v>
      </c>
      <c r="J119" s="76"/>
      <c r="K119" s="77"/>
      <c r="L119" s="209" t="s">
        <v>96</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97</v>
      </c>
      <c r="B120" s="1"/>
      <c r="C120" s="195"/>
      <c r="D120" s="196"/>
      <c r="E120" s="392" t="s">
        <v>98</v>
      </c>
      <c r="F120" s="393"/>
      <c r="G120" s="393"/>
      <c r="H120" s="394"/>
      <c r="I120" s="432"/>
      <c r="J120" s="79"/>
      <c r="K120" s="80"/>
      <c r="L120" s="209" t="s">
        <v>99</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101</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103</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49</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112</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25</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111</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109</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147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11.9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25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6</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5</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2</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1</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72</v>
      </c>
      <c r="K214" s="63"/>
      <c r="L214" s="185" t="s">
        <v>184</v>
      </c>
      <c r="M214" s="8"/>
      <c r="N214" s="263"/>
      <c r="O214" s="263"/>
      <c r="P214" s="263"/>
      <c r="Q214" s="263"/>
      <c r="R214" s="263"/>
      <c r="S214" s="263"/>
    </row>
    <row r="215" ht="20.25" customHeight="1">
      <c r="A215" s="156"/>
      <c r="B215" s="1"/>
      <c r="C215" s="52"/>
      <c r="D215" s="3"/>
      <c r="F215" s="3"/>
      <c r="G215" s="3"/>
      <c r="H215" s="188"/>
      <c r="I215" s="56" t="s">
        <v>73</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10</v>
      </c>
      <c r="N216" s="282">
        <v>1</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2</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3</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2</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147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380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181</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34</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165</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13824</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374</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380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132</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153</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94</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1</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374</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163</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45</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36</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8</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1</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74</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47</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374</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238</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85</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51</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30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27</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18</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9</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9</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72</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73</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108</v>
      </c>
      <c r="D393" s="382"/>
      <c r="E393" s="382"/>
      <c r="F393" s="382"/>
      <c r="G393" s="382"/>
      <c r="H393" s="383"/>
      <c r="I393" s="451"/>
      <c r="J393" s="172" t="str">
        <f t="shared" si="63"/>
        <v>未確認</v>
      </c>
      <c r="K393" s="280" t="str">
        <f t="shared" si="64"/>
        <v>※</v>
      </c>
      <c r="L393" s="286">
        <v>453</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t="s">
        <v>362</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t="s">
        <v>362</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112</v>
      </c>
      <c r="D447" s="382"/>
      <c r="E447" s="382"/>
      <c r="F447" s="382"/>
      <c r="G447" s="382"/>
      <c r="H447" s="383"/>
      <c r="I447" s="451"/>
      <c r="J447" s="172" t="str">
        <f t="shared" si="65"/>
        <v>未確認</v>
      </c>
      <c r="K447" s="280" t="str">
        <f t="shared" si="66"/>
        <v>※</v>
      </c>
      <c r="L447" s="286">
        <v>448</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t="s">
        <v>362</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362</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t="s">
        <v>362</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t="s">
        <v>362</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t="s">
        <v>362</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362</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362</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t="s">
        <v>362</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72.6</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27.3</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27</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8.9</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27</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38.7</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13.1</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13</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2.4</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13</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t="s">
        <v>362</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362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t="s">
        <v>362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t="s">
        <v>362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t="s">
        <v>362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t="s">
        <v>362</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t="s">
        <v>362</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t="s">
        <v>362</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362</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362</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362</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362</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362</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362</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309</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362</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286</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179</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233</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374</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t="s">
        <v>362</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362</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