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<sst xmlns="http://schemas.openxmlformats.org/spreadsheetml/2006/main" count="866" uniqueCount="866">
  <si>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</si>
  <si>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総合病院厚生中央病院</t>
  </si>
  <si>
    <t>〒153-8581　目黒区三田１－１１－７</t>
  </si>
  <si>
    <t>病棟の建築時期と構造</t>
  </si>
  <si>
    <t>建物情報＼病棟名</t>
  </si>
  <si>
    <t>４階南病棟</t>
  </si>
  <si>
    <t>５階南病棟</t>
  </si>
  <si>
    <t>５階北病棟</t>
  </si>
  <si>
    <t>６階南病棟</t>
  </si>
  <si>
    <t>６階北病棟</t>
  </si>
  <si>
    <t>７階南病棟</t>
  </si>
  <si>
    <t>７階北病棟</t>
  </si>
  <si>
    <t>健康管理センター</t>
  </si>
  <si>
    <t>様式１病院病棟票(1)</t>
  </si>
  <si>
    <t>建築時期</t>
  </si>
  <si>
    <t>1992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</si>
  <si>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</si>
  <si>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</si>
  <si>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</si>
  <si>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</si>
  <si>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</si>
  <si>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</si>
  <si>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</si>
  <si>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</si>
  <si>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</si>
  <si>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</si>
  <si>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</si>
  <si>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</si>
  <si>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</si>
  <si>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</si>
  <si>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</si>
  <si>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</si>
  <si>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</si>
  <si>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</si>
  <si>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</si>
  <si>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</si>
  <si>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</si>
  <si>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</si>
  <si>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</si>
  <si>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</si>
  <si>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</si>
  <si>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</si>
  <si>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</si>
  <si>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</si>
  <si>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</si>
  <si>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</si>
  <si>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</si>
  <si>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</si>
  <si>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</si>
  <si>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</si>
  <si>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</si>
  <si>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</si>
  <si>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</si>
  <si>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</si>
  <si>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</si>
  <si>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</si>
  <si>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</si>
  <si>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</si>
  <si>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</si>
  <si>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</si>
  <si>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</si>
  <si>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</si>
  <si>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</si>
  <si>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</si>
  <si>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</si>
  <si>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</si>
  <si>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</si>
  <si>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</si>
  <si>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</si>
  <si>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</si>
  <si>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</si>
  <si>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</si>
  <si>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</si>
  <si>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</si>
  <si>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</si>
  <si>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</si>
  <si>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</si>
  <si>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</si>
  <si>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</si>
  <si>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</si>
  <si>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</si>
  <si>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</si>
  <si>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</si>
  <si>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</si>
  <si>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</si>
  <si>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</si>
  <si>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国民健康保険組合</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</si>
  <si>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</si>
  <si>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</si>
  <si>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</si>
  <si>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</si>
  <si>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</si>
  <si>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</si>
  <si>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</si>
  <si>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</si>
  <si>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</si>
  <si>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</si>
  <si>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</si>
  <si>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</si>
  <si>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</si>
  <si>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</si>
  <si>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</si>
  <si>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</si>
  <si>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</si>
  <si>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</si>
  <si>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</si>
  <si>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整形外科</t>
  </si>
  <si>
    <t>脳神経外科</t>
  </si>
  <si>
    <t>複数の診療科で活用</t>
  </si>
  <si>
    <t>内科</t>
  </si>
  <si>
    <t>様式１病院施設票(43)-1</t>
  </si>
  <si>
    <t>複数ある場合、上位３つ</t>
  </si>
  <si>
    <t>消化器内科（胃腸内科）</t>
  </si>
  <si>
    <t>様式１病院施設票(43)-2</t>
  </si>
  <si>
    <t>消化器外科（胃腸外科）</t>
  </si>
  <si>
    <t>循環器内科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</si>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</sst>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21</v>
      </c>
      <c r="J18" s="495"/>
      <c r="K18" s="495"/>
      <c r="L18" s="20" t="s">
        <v>22</v>
      </c>
      <c r="M18" s="20" t="s">
        <v>22</v>
      </c>
      <c r="N18" s="21"/>
      <c r="O18" s="21" t="s">
        <v>22</v>
      </c>
      <c r="P18" s="21" t="s">
        <v>22</v>
      </c>
      <c r="Q18" s="21" t="s">
        <v>22</v>
      </c>
      <c r="R18" s="21" t="s">
        <v>22</v>
      </c>
      <c r="S18" s="21" t="s">
        <v>22</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t="s">
        <v>22</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t="s">
        <v>22</v>
      </c>
      <c r="M29" s="20" t="s">
        <v>22</v>
      </c>
      <c r="N29" s="21"/>
      <c r="O29" s="21" t="s">
        <v>22</v>
      </c>
      <c r="P29" s="21" t="s">
        <v>22</v>
      </c>
      <c r="Q29" s="21" t="s">
        <v>22</v>
      </c>
      <c r="R29" s="21" t="s">
        <v>22</v>
      </c>
      <c r="S29" s="21" t="s">
        <v>22</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t="s">
        <v>22</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21</v>
      </c>
      <c r="M95" s="324" t="s">
        <v>21</v>
      </c>
      <c r="N95" s="324" t="s">
        <v>23</v>
      </c>
      <c r="O95" s="324" t="s">
        <v>21</v>
      </c>
      <c r="P95" s="324" t="s">
        <v>21</v>
      </c>
      <c r="Q95" s="324" t="s">
        <v>21</v>
      </c>
      <c r="R95" s="324" t="s">
        <v>21</v>
      </c>
      <c r="S95" s="324" t="s">
        <v>21</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44</v>
      </c>
      <c r="N104" s="254">
        <v>45</v>
      </c>
      <c r="O104" s="254">
        <v>44</v>
      </c>
      <c r="P104" s="254">
        <v>45</v>
      </c>
      <c r="Q104" s="254">
        <v>44</v>
      </c>
      <c r="R104" s="254">
        <v>45</v>
      </c>
      <c r="S104" s="254">
        <v>18</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27</v>
      </c>
      <c r="M106" s="170">
        <v>39</v>
      </c>
      <c r="N106" s="254">
        <v>37</v>
      </c>
      <c r="O106" s="254">
        <v>39</v>
      </c>
      <c r="P106" s="254">
        <v>42</v>
      </c>
      <c r="Q106" s="254">
        <v>39</v>
      </c>
      <c r="R106" s="254">
        <v>32</v>
      </c>
      <c r="S106" s="254">
        <v>18</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35</v>
      </c>
      <c r="M107" s="170">
        <v>44</v>
      </c>
      <c r="N107" s="254">
        <v>45</v>
      </c>
      <c r="O107" s="254">
        <v>44</v>
      </c>
      <c r="P107" s="254">
        <v>45</v>
      </c>
      <c r="Q107" s="254">
        <v>44</v>
      </c>
      <c r="R107" s="254">
        <v>45</v>
      </c>
      <c r="S107" s="254">
        <v>18</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106</v>
      </c>
      <c r="O119" s="257" t="s">
        <v>107</v>
      </c>
      <c r="P119" s="257" t="s">
        <v>108</v>
      </c>
      <c r="Q119" s="257" t="s">
        <v>109</v>
      </c>
      <c r="R119" s="257" t="s">
        <v>108</v>
      </c>
      <c r="S119" s="257" t="s">
        <v>109</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42</v>
      </c>
      <c r="M120" s="209" t="s">
        <v>42</v>
      </c>
      <c r="N120" s="257" t="s">
        <v>42</v>
      </c>
      <c r="O120" s="257" t="s">
        <v>42</v>
      </c>
      <c r="P120" s="257" t="s">
        <v>112</v>
      </c>
      <c r="Q120" s="257" t="s">
        <v>42</v>
      </c>
      <c r="R120" s="257" t="s">
        <v>109</v>
      </c>
      <c r="S120" s="257" t="s">
        <v>42</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42</v>
      </c>
      <c r="M121" s="209" t="s">
        <v>42</v>
      </c>
      <c r="N121" s="257" t="s">
        <v>42</v>
      </c>
      <c r="O121" s="257" t="s">
        <v>42</v>
      </c>
      <c r="P121" s="257" t="s">
        <v>114</v>
      </c>
      <c r="Q121" s="257" t="s">
        <v>42</v>
      </c>
      <c r="R121" s="257" t="s">
        <v>115</v>
      </c>
      <c r="S121" s="257" t="s">
        <v>42</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42</v>
      </c>
      <c r="M122" s="209" t="s">
        <v>42</v>
      </c>
      <c r="N122" s="257" t="s">
        <v>42</v>
      </c>
      <c r="O122" s="257" t="s">
        <v>42</v>
      </c>
      <c r="P122" s="257" t="s">
        <v>117</v>
      </c>
      <c r="Q122" s="257" t="s">
        <v>42</v>
      </c>
      <c r="R122" s="257" t="s">
        <v>112</v>
      </c>
      <c r="S122" s="257" t="s">
        <v>42</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119</v>
      </c>
      <c r="B130" s="1"/>
      <c r="C130" s="392" t="s">
        <v>120</v>
      </c>
      <c r="D130" s="393"/>
      <c r="E130" s="393"/>
      <c r="F130" s="393"/>
      <c r="G130" s="393"/>
      <c r="H130" s="394"/>
      <c r="I130" s="416" t="s">
        <v>121</v>
      </c>
      <c r="J130" s="85"/>
      <c r="K130" s="77"/>
      <c r="L130" s="78" t="s">
        <v>122</v>
      </c>
      <c r="M130" s="209" t="s">
        <v>122</v>
      </c>
      <c r="N130" s="257" t="s">
        <v>123</v>
      </c>
      <c r="O130" s="257" t="s">
        <v>122</v>
      </c>
      <c r="P130" s="257" t="s">
        <v>122</v>
      </c>
      <c r="Q130" s="257" t="s">
        <v>122</v>
      </c>
      <c r="R130" s="257" t="s">
        <v>122</v>
      </c>
      <c r="S130" s="257" t="s">
        <v>42</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119</v>
      </c>
      <c r="B131" s="66"/>
      <c r="C131" s="195"/>
      <c r="D131" s="196"/>
      <c r="E131" s="389" t="s">
        <v>124</v>
      </c>
      <c r="F131" s="390"/>
      <c r="G131" s="390"/>
      <c r="H131" s="391"/>
      <c r="I131" s="416"/>
      <c r="J131" s="79"/>
      <c r="K131" s="80"/>
      <c r="L131" s="78">
        <v>35</v>
      </c>
      <c r="M131" s="209">
        <v>44</v>
      </c>
      <c r="N131" s="257">
        <v>45</v>
      </c>
      <c r="O131" s="257">
        <v>44</v>
      </c>
      <c r="P131" s="257">
        <v>45</v>
      </c>
      <c r="Q131" s="257">
        <v>44</v>
      </c>
      <c r="R131" s="257">
        <v>45</v>
      </c>
      <c r="S131" s="257">
        <v>0</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127</v>
      </c>
      <c r="B134" s="66"/>
      <c r="C134" s="392" t="s">
        <v>126</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127</v>
      </c>
      <c r="B135" s="66"/>
      <c r="C135" s="88"/>
      <c r="D135" s="89"/>
      <c r="E135" s="389" t="s">
        <v>124</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129</v>
      </c>
      <c r="B143" s="1"/>
      <c r="C143" s="389" t="s">
        <v>128</v>
      </c>
      <c r="D143" s="390"/>
      <c r="E143" s="390"/>
      <c r="F143" s="390"/>
      <c r="G143" s="390"/>
      <c r="H143" s="391"/>
      <c r="I143" s="93" t="s">
        <v>130</v>
      </c>
      <c r="J143" s="331" t="s">
        <v>131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133</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134</v>
      </c>
      <c r="B151" s="91"/>
      <c r="C151" s="389" t="s">
        <v>135</v>
      </c>
      <c r="D151" s="390"/>
      <c r="E151" s="390"/>
      <c r="F151" s="390"/>
      <c r="G151" s="390"/>
      <c r="H151" s="391"/>
      <c r="I151" s="486" t="s">
        <v>136</v>
      </c>
      <c r="J151" s="171" t="s">
        <v>137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138</v>
      </c>
      <c r="B152" s="91"/>
      <c r="C152" s="389" t="s">
        <v>139</v>
      </c>
      <c r="D152" s="390"/>
      <c r="E152" s="390"/>
      <c r="F152" s="390"/>
      <c r="G152" s="390"/>
      <c r="H152" s="391"/>
      <c r="I152" s="487"/>
      <c r="J152" s="171" t="s">
        <v>137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140</v>
      </c>
      <c r="B153" s="91"/>
      <c r="C153" s="389" t="s">
        <v>141</v>
      </c>
      <c r="D153" s="390"/>
      <c r="E153" s="390"/>
      <c r="F153" s="390"/>
      <c r="G153" s="390"/>
      <c r="H153" s="391"/>
      <c r="I153" s="488"/>
      <c r="J153" s="171" t="s">
        <v>142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142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142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142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80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12.5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10</v>
      </c>
      <c r="M186" s="211">
        <v>23</v>
      </c>
      <c r="N186" s="265">
        <v>19</v>
      </c>
      <c r="O186" s="265">
        <v>27</v>
      </c>
      <c r="P186" s="265">
        <v>23</v>
      </c>
      <c r="Q186" s="265">
        <v>25</v>
      </c>
      <c r="R186" s="265">
        <v>21</v>
      </c>
      <c r="S186" s="265">
        <v>12</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0</v>
      </c>
      <c r="M187" s="211">
        <v>2.2</v>
      </c>
      <c r="N187" s="265">
        <v>0.7</v>
      </c>
      <c r="O187" s="265">
        <v>0.8</v>
      </c>
      <c r="P187" s="265">
        <v>1.4</v>
      </c>
      <c r="Q187" s="265">
        <v>0</v>
      </c>
      <c r="R187" s="265">
        <v>0.7</v>
      </c>
      <c r="S187" s="265">
        <v>0.4</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1</v>
      </c>
      <c r="M190" s="211">
        <v>2</v>
      </c>
      <c r="N190" s="265">
        <v>2</v>
      </c>
      <c r="O190" s="265">
        <v>2</v>
      </c>
      <c r="P190" s="265">
        <v>2</v>
      </c>
      <c r="Q190" s="265">
        <v>3</v>
      </c>
      <c r="R190" s="265">
        <v>2</v>
      </c>
      <c r="S190" s="265">
        <v>4</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0.8</v>
      </c>
      <c r="M191" s="211">
        <v>0</v>
      </c>
      <c r="N191" s="265">
        <v>0.5</v>
      </c>
      <c r="O191" s="265">
        <v>0.2</v>
      </c>
      <c r="P191" s="265">
        <v>0</v>
      </c>
      <c r="Q191" s="265">
        <v>0</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15</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0.6</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0</v>
      </c>
      <c r="N194" s="265">
        <v>1</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22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20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1.3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198</v>
      </c>
      <c r="M214" s="8"/>
      <c r="N214" s="263"/>
      <c r="O214" s="263"/>
      <c r="P214" s="263"/>
      <c r="Q214" s="263"/>
      <c r="R214" s="263"/>
      <c r="S214" s="263"/>
    </row>
    <row r="215" ht="20.25" customHeight="1">
      <c r="A215" s="156"/>
      <c r="B215" s="1"/>
      <c r="C215" s="52"/>
      <c r="D215" s="3"/>
      <c r="F215" s="3"/>
      <c r="G215" s="3"/>
      <c r="H215" s="188"/>
      <c r="I215" s="56" t="s">
        <v>82</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17</v>
      </c>
      <c r="M216" s="282">
        <v>41</v>
      </c>
      <c r="N216" s="282">
        <v>10</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v>
      </c>
      <c r="M217" s="229">
        <v>2.5</v>
      </c>
      <c r="N217" s="229">
        <v>0</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0</v>
      </c>
      <c r="M218" s="282">
        <v>0</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0</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3</v>
      </c>
      <c r="M220" s="282">
        <v>5</v>
      </c>
      <c r="N220" s="282">
        <v>0</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v>
      </c>
      <c r="M221" s="229">
        <v>1.1</v>
      </c>
      <c r="N221" s="229">
        <v>0</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0</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10</v>
      </c>
      <c r="N224" s="282">
        <v>0</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0</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1.3</v>
      </c>
      <c r="N227" s="229">
        <v>0</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2</v>
      </c>
      <c r="N228" s="282">
        <v>0</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21</v>
      </c>
      <c r="N230" s="282">
        <v>0</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0.8</v>
      </c>
      <c r="N231" s="229">
        <v>0</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3</v>
      </c>
      <c r="N232" s="282">
        <v>0</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0</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5</v>
      </c>
      <c r="N234" s="282">
        <v>0</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0</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137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217</v>
      </c>
      <c r="B246" s="110"/>
      <c r="C246" s="458" t="s">
        <v>218</v>
      </c>
      <c r="D246" s="458"/>
      <c r="E246" s="458"/>
      <c r="F246" s="415"/>
      <c r="G246" s="459" t="s">
        <v>167</v>
      </c>
      <c r="H246" s="189" t="s">
        <v>219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217</v>
      </c>
      <c r="B247" s="110"/>
      <c r="C247" s="459"/>
      <c r="D247" s="459"/>
      <c r="E247" s="459"/>
      <c r="F247" s="460"/>
      <c r="G247" s="459"/>
      <c r="H247" s="189" t="s">
        <v>220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221</v>
      </c>
      <c r="B248" s="110"/>
      <c r="C248" s="459"/>
      <c r="D248" s="459"/>
      <c r="E248" s="459"/>
      <c r="F248" s="460"/>
      <c r="G248" s="459" t="s">
        <v>222</v>
      </c>
      <c r="H248" s="189" t="s">
        <v>219</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221</v>
      </c>
      <c r="B249" s="110"/>
      <c r="C249" s="459"/>
      <c r="D249" s="459"/>
      <c r="E249" s="459"/>
      <c r="F249" s="460"/>
      <c r="G249" s="460"/>
      <c r="H249" s="189" t="s">
        <v>220</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223</v>
      </c>
      <c r="B250" s="110"/>
      <c r="C250" s="459"/>
      <c r="D250" s="459"/>
      <c r="E250" s="459"/>
      <c r="F250" s="460"/>
      <c r="G250" s="459" t="s">
        <v>224</v>
      </c>
      <c r="H250" s="189" t="s">
        <v>219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223</v>
      </c>
      <c r="B251" s="110"/>
      <c r="C251" s="459"/>
      <c r="D251" s="459"/>
      <c r="E251" s="459"/>
      <c r="F251" s="460"/>
      <c r="G251" s="460"/>
      <c r="H251" s="189" t="s">
        <v>220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225</v>
      </c>
      <c r="B252" s="110"/>
      <c r="C252" s="459"/>
      <c r="D252" s="459"/>
      <c r="E252" s="459"/>
      <c r="F252" s="460"/>
      <c r="G252" s="459" t="s">
        <v>226</v>
      </c>
      <c r="H252" s="189" t="s">
        <v>219</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225</v>
      </c>
      <c r="B253" s="110"/>
      <c r="C253" s="459"/>
      <c r="D253" s="459"/>
      <c r="E253" s="459"/>
      <c r="F253" s="460"/>
      <c r="G253" s="469"/>
      <c r="H253" s="189" t="s">
        <v>220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227</v>
      </c>
      <c r="B254" s="110"/>
      <c r="C254" s="459"/>
      <c r="D254" s="459"/>
      <c r="E254" s="459"/>
      <c r="F254" s="460"/>
      <c r="G254" s="459" t="s">
        <v>228</v>
      </c>
      <c r="H254" s="189" t="s">
        <v>219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227</v>
      </c>
      <c r="B255" s="110"/>
      <c r="C255" s="459"/>
      <c r="D255" s="459"/>
      <c r="E255" s="459"/>
      <c r="F255" s="460"/>
      <c r="G255" s="460"/>
      <c r="H255" s="189" t="s">
        <v>220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229</v>
      </c>
      <c r="B256" s="110"/>
      <c r="C256" s="459"/>
      <c r="D256" s="459"/>
      <c r="E256" s="459"/>
      <c r="F256" s="460"/>
      <c r="G256" s="459" t="s">
        <v>201</v>
      </c>
      <c r="H256" s="189" t="s">
        <v>219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229</v>
      </c>
      <c r="B257" s="110"/>
      <c r="C257" s="459"/>
      <c r="D257" s="459"/>
      <c r="E257" s="459"/>
      <c r="F257" s="460"/>
      <c r="G257" s="460"/>
      <c r="H257" s="189" t="s">
        <v>220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231</v>
      </c>
      <c r="B265" s="1"/>
      <c r="C265" s="392" t="s">
        <v>232</v>
      </c>
      <c r="D265" s="394"/>
      <c r="E265" s="482" t="s">
        <v>233</v>
      </c>
      <c r="F265" s="483"/>
      <c r="G265" s="389" t="s">
        <v>234</v>
      </c>
      <c r="H265" s="391"/>
      <c r="I265" s="431" t="s">
        <v>235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236</v>
      </c>
      <c r="B266" s="110"/>
      <c r="C266" s="480"/>
      <c r="D266" s="481"/>
      <c r="E266" s="483"/>
      <c r="F266" s="483"/>
      <c r="G266" s="389" t="s">
        <v>237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238</v>
      </c>
      <c r="B267" s="110"/>
      <c r="C267" s="480"/>
      <c r="D267" s="481"/>
      <c r="E267" s="483"/>
      <c r="F267" s="483"/>
      <c r="G267" s="389" t="s">
        <v>239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240</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241</v>
      </c>
      <c r="B269" s="110"/>
      <c r="C269" s="392" t="s">
        <v>242</v>
      </c>
      <c r="D269" s="461"/>
      <c r="E269" s="389" t="s">
        <v>243</v>
      </c>
      <c r="F269" s="390"/>
      <c r="G269" s="390"/>
      <c r="H269" s="391"/>
      <c r="I269" s="431" t="s">
        <v>244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245</v>
      </c>
      <c r="B270" s="110"/>
      <c r="C270" s="462"/>
      <c r="D270" s="463"/>
      <c r="E270" s="389" t="s">
        <v>246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247</v>
      </c>
      <c r="B271" s="110"/>
      <c r="C271" s="464"/>
      <c r="D271" s="465"/>
      <c r="E271" s="389" t="s">
        <v>248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249</v>
      </c>
      <c r="B272" s="110"/>
      <c r="C272" s="392" t="s">
        <v>201</v>
      </c>
      <c r="D272" s="461"/>
      <c r="E272" s="389" t="s">
        <v>250</v>
      </c>
      <c r="F272" s="390"/>
      <c r="G272" s="390"/>
      <c r="H272" s="391"/>
      <c r="I272" s="93" t="s">
        <v>251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252</v>
      </c>
      <c r="B273" s="110"/>
      <c r="C273" s="462"/>
      <c r="D273" s="463"/>
      <c r="E273" s="389" t="s">
        <v>253</v>
      </c>
      <c r="F273" s="390"/>
      <c r="G273" s="390"/>
      <c r="H273" s="391"/>
      <c r="I273" s="226" t="s">
        <v>254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255</v>
      </c>
      <c r="F274" s="382"/>
      <c r="G274" s="382"/>
      <c r="H274" s="383"/>
      <c r="I274" s="240" t="s">
        <v>256</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257</v>
      </c>
      <c r="B275" s="110"/>
      <c r="C275" s="462"/>
      <c r="D275" s="463"/>
      <c r="E275" s="389" t="s">
        <v>258</v>
      </c>
      <c r="F275" s="390"/>
      <c r="G275" s="390"/>
      <c r="H275" s="391"/>
      <c r="I275" s="241" t="s">
        <v>259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260</v>
      </c>
      <c r="B276" s="110"/>
      <c r="C276" s="462"/>
      <c r="D276" s="463"/>
      <c r="E276" s="389" t="s">
        <v>261</v>
      </c>
      <c r="F276" s="390"/>
      <c r="G276" s="390"/>
      <c r="H276" s="391"/>
      <c r="I276" s="93" t="s">
        <v>262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263</v>
      </c>
      <c r="B277" s="110"/>
      <c r="C277" s="462"/>
      <c r="D277" s="463"/>
      <c r="E277" s="389" t="s">
        <v>264</v>
      </c>
      <c r="F277" s="390"/>
      <c r="G277" s="390"/>
      <c r="H277" s="391"/>
      <c r="I277" s="93" t="s">
        <v>265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266</v>
      </c>
      <c r="B278" s="110"/>
      <c r="C278" s="462"/>
      <c r="D278" s="463"/>
      <c r="E278" s="389" t="s">
        <v>267</v>
      </c>
      <c r="F278" s="390"/>
      <c r="G278" s="390"/>
      <c r="H278" s="391"/>
      <c r="I278" s="93" t="s">
        <v>268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269</v>
      </c>
      <c r="B279" s="110"/>
      <c r="C279" s="462"/>
      <c r="D279" s="463"/>
      <c r="E279" s="389" t="s">
        <v>270</v>
      </c>
      <c r="F279" s="390"/>
      <c r="G279" s="390"/>
      <c r="H279" s="391"/>
      <c r="I279" s="93" t="s">
        <v>271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272</v>
      </c>
      <c r="B280" s="110"/>
      <c r="C280" s="462"/>
      <c r="D280" s="463"/>
      <c r="E280" s="373" t="s">
        <v>273</v>
      </c>
      <c r="F280" s="382"/>
      <c r="G280" s="382"/>
      <c r="H280" s="383"/>
      <c r="I280" s="98" t="s">
        <v>274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275</v>
      </c>
      <c r="B281" s="110"/>
      <c r="C281" s="462"/>
      <c r="D281" s="463"/>
      <c r="E281" s="373" t="s">
        <v>276</v>
      </c>
      <c r="F281" s="382"/>
      <c r="G281" s="382"/>
      <c r="H281" s="383"/>
      <c r="I281" s="98" t="s">
        <v>277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278</v>
      </c>
      <c r="B282" s="110"/>
      <c r="C282" s="464"/>
      <c r="D282" s="465"/>
      <c r="E282" s="373" t="s">
        <v>279</v>
      </c>
      <c r="F282" s="382"/>
      <c r="G282" s="382"/>
      <c r="H282" s="383"/>
      <c r="I282" s="98" t="s">
        <v>280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281</v>
      </c>
      <c r="D291" s="425"/>
      <c r="E291" s="425"/>
      <c r="F291" s="425"/>
      <c r="G291" s="425"/>
      <c r="H291" s="426"/>
      <c r="I291" s="416" t="s">
        <v>282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283</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285</v>
      </c>
      <c r="C309" s="122"/>
      <c r="D309" s="122"/>
      <c r="E309" s="47"/>
      <c r="F309" s="47"/>
      <c r="G309" s="47"/>
      <c r="H309" s="48"/>
      <c r="I309" s="48"/>
      <c r="J309" s="50"/>
      <c r="K309" s="49"/>
      <c r="L309" s="123"/>
      <c r="M309" s="123"/>
      <c r="N309" s="258"/>
      <c r="BU309" s="159"/>
    </row>
    <row r="310" s="156" customFormat="1">
      <c r="B310" s="36" t="s">
        <v>286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133</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287</v>
      </c>
      <c r="B314" s="66"/>
      <c r="C314" s="404" t="s">
        <v>288</v>
      </c>
      <c r="D314" s="392" t="s">
        <v>289</v>
      </c>
      <c r="E314" s="393"/>
      <c r="F314" s="393"/>
      <c r="G314" s="393"/>
      <c r="H314" s="394"/>
      <c r="I314" s="417" t="s">
        <v>290</v>
      </c>
      <c r="J314" s="100">
        <f ref="J314:J319" t="shared" si="50">IF(SUM(L314:BS314)=0,IF(COUNTIF(L314:BS314,"未確認")&gt;0,"未確認",IF(COUNTIF(L314:BS314,"~*")&gt;0,"*",SUM(L314:BS314))),SUM(L314:BS314))</f>
        <v>0</v>
      </c>
      <c r="K314" s="65" t="str">
        <f ref="K314:K319" t="shared" si="51">IF(OR(COUNTIF(L314:BS314,"未確認")&gt;0,COUNTIF(L314:BS314,"~*")&gt;0),"※","")</f>
      </c>
      <c r="L314" s="101">
        <v>1386</v>
      </c>
      <c r="M314" s="362">
        <v>572</v>
      </c>
      <c r="N314" s="223">
        <v>434</v>
      </c>
      <c r="O314" s="223">
        <v>976</v>
      </c>
      <c r="P314" s="365">
        <v>1262</v>
      </c>
      <c r="Q314" s="211">
        <v>659</v>
      </c>
      <c r="R314" s="211">
        <v>539</v>
      </c>
      <c r="S314" s="211">
        <v>2185</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291</v>
      </c>
      <c r="B315" s="66"/>
      <c r="C315" s="405"/>
      <c r="D315" s="466"/>
      <c r="E315" s="389" t="s">
        <v>292</v>
      </c>
      <c r="F315" s="390"/>
      <c r="G315" s="390"/>
      <c r="H315" s="391"/>
      <c r="I315" s="418"/>
      <c r="J315" s="100">
        <f t="shared" si="50"/>
        <v>0</v>
      </c>
      <c r="K315" s="65" t="str">
        <f t="shared" si="51"/>
      </c>
      <c r="L315" s="101">
        <v>1113</v>
      </c>
      <c r="M315" s="211">
        <v>311</v>
      </c>
      <c r="N315" s="366">
        <v>321</v>
      </c>
      <c r="O315" s="366">
        <v>525</v>
      </c>
      <c r="P315" s="211">
        <v>749</v>
      </c>
      <c r="Q315" s="211">
        <v>267</v>
      </c>
      <c r="R315" s="211">
        <v>178</v>
      </c>
      <c r="S315" s="211">
        <v>2185</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293</v>
      </c>
      <c r="B316" s="66"/>
      <c r="C316" s="405"/>
      <c r="D316" s="467"/>
      <c r="E316" s="389" t="s">
        <v>294</v>
      </c>
      <c r="F316" s="390"/>
      <c r="G316" s="390"/>
      <c r="H316" s="391"/>
      <c r="I316" s="418"/>
      <c r="J316" s="100">
        <f t="shared" si="50"/>
        <v>0</v>
      </c>
      <c r="K316" s="65" t="str">
        <f t="shared" si="51"/>
      </c>
      <c r="L316" s="101">
        <v>169</v>
      </c>
      <c r="M316" s="211">
        <v>85</v>
      </c>
      <c r="N316" s="211">
        <v>109</v>
      </c>
      <c r="O316" s="211">
        <v>155</v>
      </c>
      <c r="P316" s="211">
        <v>131</v>
      </c>
      <c r="Q316" s="211">
        <v>114</v>
      </c>
      <c r="R316" s="211">
        <v>96</v>
      </c>
      <c r="S316" s="211">
        <v>0</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295</v>
      </c>
      <c r="B317" s="66"/>
      <c r="C317" s="405"/>
      <c r="D317" s="468"/>
      <c r="E317" s="389" t="s">
        <v>296</v>
      </c>
      <c r="F317" s="390"/>
      <c r="G317" s="390"/>
      <c r="H317" s="391"/>
      <c r="I317" s="418"/>
      <c r="J317" s="100">
        <f t="shared" si="50"/>
        <v>0</v>
      </c>
      <c r="K317" s="65" t="str">
        <f t="shared" si="51"/>
      </c>
      <c r="L317" s="101">
        <v>104</v>
      </c>
      <c r="M317" s="211">
        <v>176</v>
      </c>
      <c r="N317" s="211">
        <v>4</v>
      </c>
      <c r="O317" s="211">
        <v>296</v>
      </c>
      <c r="P317" s="211">
        <v>382</v>
      </c>
      <c r="Q317" s="211">
        <v>278</v>
      </c>
      <c r="R317" s="211">
        <v>265</v>
      </c>
      <c r="S317" s="211">
        <v>0</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297</v>
      </c>
      <c r="B318" s="1"/>
      <c r="C318" s="405"/>
      <c r="D318" s="389" t="s">
        <v>298</v>
      </c>
      <c r="E318" s="390"/>
      <c r="F318" s="390"/>
      <c r="G318" s="390"/>
      <c r="H318" s="391"/>
      <c r="I318" s="418"/>
      <c r="J318" s="100">
        <f t="shared" si="50"/>
        <v>0</v>
      </c>
      <c r="K318" s="65" t="str">
        <f t="shared" si="51"/>
      </c>
      <c r="L318" s="101">
        <v>7558</v>
      </c>
      <c r="M318" s="211">
        <v>11646</v>
      </c>
      <c r="N318" s="211">
        <v>10126</v>
      </c>
      <c r="O318" s="211">
        <v>10643</v>
      </c>
      <c r="P318" s="211">
        <v>11187</v>
      </c>
      <c r="Q318" s="211">
        <v>12263</v>
      </c>
      <c r="R318" s="211">
        <v>6992</v>
      </c>
      <c r="S318" s="211">
        <v>4384</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299</v>
      </c>
      <c r="B319" s="91"/>
      <c r="C319" s="405"/>
      <c r="D319" s="389" t="s">
        <v>300</v>
      </c>
      <c r="E319" s="390"/>
      <c r="F319" s="390"/>
      <c r="G319" s="390"/>
      <c r="H319" s="391"/>
      <c r="I319" s="419"/>
      <c r="J319" s="100">
        <f t="shared" si="50"/>
        <v>0</v>
      </c>
      <c r="K319" s="65" t="str">
        <f t="shared" si="51"/>
      </c>
      <c r="L319" s="101">
        <v>1376</v>
      </c>
      <c r="M319" s="211">
        <v>573</v>
      </c>
      <c r="N319" s="211">
        <v>427</v>
      </c>
      <c r="O319" s="211">
        <v>978</v>
      </c>
      <c r="P319" s="211">
        <v>1266</v>
      </c>
      <c r="Q319" s="211">
        <v>661</v>
      </c>
      <c r="R319" s="211">
        <v>525</v>
      </c>
      <c r="S319" s="211">
        <v>2199</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302</v>
      </c>
      <c r="B327" s="91"/>
      <c r="C327" s="404" t="s">
        <v>288</v>
      </c>
      <c r="D327" s="389" t="s">
        <v>289</v>
      </c>
      <c r="E327" s="390"/>
      <c r="F327" s="390"/>
      <c r="G327" s="390"/>
      <c r="H327" s="391"/>
      <c r="I327" s="417" t="s">
        <v>303</v>
      </c>
      <c r="J327" s="100">
        <f ref="J327:J344" t="shared" si="54">IF(SUM(L327:BS327)=0,IF(COUNTIF(L327:BS327,"未確認")&gt;0,"未確認",IF(COUNTIF(L327:BS327,"~*")&gt;0,"*",SUM(L327:BS327))),SUM(L327:BS327))</f>
        <v>0</v>
      </c>
      <c r="K327" s="65" t="str">
        <f ref="K327:K344" t="shared" si="55">IF(OR(COUNTIF(L327:BS327,"未確認")&gt;0,COUNTIF(L327:BS327,"~*")&gt;0),"※","")</f>
      </c>
      <c r="L327" s="101">
        <v>1386</v>
      </c>
      <c r="M327" s="211">
        <v>572</v>
      </c>
      <c r="N327" s="211">
        <v>434</v>
      </c>
      <c r="O327" s="211">
        <v>976</v>
      </c>
      <c r="P327" s="211">
        <v>1262</v>
      </c>
      <c r="Q327" s="211">
        <v>659</v>
      </c>
      <c r="R327" s="211">
        <v>539</v>
      </c>
      <c r="S327" s="211">
        <v>2185</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304</v>
      </c>
      <c r="B328" s="91"/>
      <c r="C328" s="404"/>
      <c r="D328" s="475" t="s">
        <v>305</v>
      </c>
      <c r="E328" s="477" t="s">
        <v>306</v>
      </c>
      <c r="F328" s="478"/>
      <c r="G328" s="478"/>
      <c r="H328" s="479"/>
      <c r="I328" s="456"/>
      <c r="J328" s="100">
        <f t="shared" si="54"/>
        <v>0</v>
      </c>
      <c r="K328" s="65" t="str">
        <f t="shared" si="55"/>
      </c>
      <c r="L328" s="101">
        <v>7</v>
      </c>
      <c r="M328" s="211">
        <v>30</v>
      </c>
      <c r="N328" s="211">
        <v>194</v>
      </c>
      <c r="O328" s="211">
        <v>19</v>
      </c>
      <c r="P328" s="211">
        <v>44</v>
      </c>
      <c r="Q328" s="211">
        <v>58</v>
      </c>
      <c r="R328" s="211">
        <v>83</v>
      </c>
      <c r="S328" s="211">
        <v>0</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307</v>
      </c>
      <c r="B329" s="91"/>
      <c r="C329" s="404"/>
      <c r="D329" s="404"/>
      <c r="E329" s="389" t="s">
        <v>308</v>
      </c>
      <c r="F329" s="390"/>
      <c r="G329" s="390"/>
      <c r="H329" s="391"/>
      <c r="I329" s="456"/>
      <c r="J329" s="100">
        <f t="shared" si="54"/>
        <v>0</v>
      </c>
      <c r="K329" s="65" t="str">
        <f t="shared" si="55"/>
      </c>
      <c r="L329" s="101">
        <v>1202</v>
      </c>
      <c r="M329" s="211">
        <v>495</v>
      </c>
      <c r="N329" s="211">
        <v>153</v>
      </c>
      <c r="O329" s="211">
        <v>862</v>
      </c>
      <c r="P329" s="211">
        <v>1079</v>
      </c>
      <c r="Q329" s="211">
        <v>416</v>
      </c>
      <c r="R329" s="211">
        <v>338</v>
      </c>
      <c r="S329" s="211">
        <v>2185</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309</v>
      </c>
      <c r="B330" s="91"/>
      <c r="C330" s="404"/>
      <c r="D330" s="404"/>
      <c r="E330" s="389" t="s">
        <v>310</v>
      </c>
      <c r="F330" s="390"/>
      <c r="G330" s="390"/>
      <c r="H330" s="391"/>
      <c r="I330" s="456"/>
      <c r="J330" s="100">
        <f t="shared" si="54"/>
        <v>0</v>
      </c>
      <c r="K330" s="65" t="str">
        <f t="shared" si="55"/>
      </c>
      <c r="L330" s="101">
        <v>7</v>
      </c>
      <c r="M330" s="211">
        <v>17</v>
      </c>
      <c r="N330" s="211">
        <v>78</v>
      </c>
      <c r="O330" s="211">
        <v>31</v>
      </c>
      <c r="P330" s="211">
        <v>39</v>
      </c>
      <c r="Q330" s="211">
        <v>23</v>
      </c>
      <c r="R330" s="211">
        <v>11</v>
      </c>
      <c r="S330" s="211">
        <v>0</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311</v>
      </c>
      <c r="B331" s="91"/>
      <c r="C331" s="404"/>
      <c r="D331" s="404"/>
      <c r="E331" s="373" t="s">
        <v>312</v>
      </c>
      <c r="F331" s="382"/>
      <c r="G331" s="382"/>
      <c r="H331" s="383"/>
      <c r="I331" s="456"/>
      <c r="J331" s="100">
        <f t="shared" si="54"/>
        <v>0</v>
      </c>
      <c r="K331" s="65" t="str">
        <f t="shared" si="55"/>
      </c>
      <c r="L331" s="101">
        <v>8</v>
      </c>
      <c r="M331" s="211">
        <v>30</v>
      </c>
      <c r="N331" s="211">
        <v>9</v>
      </c>
      <c r="O331" s="211">
        <v>64</v>
      </c>
      <c r="P331" s="211">
        <v>100</v>
      </c>
      <c r="Q331" s="211">
        <v>162</v>
      </c>
      <c r="R331" s="211">
        <v>107</v>
      </c>
      <c r="S331" s="211">
        <v>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313</v>
      </c>
      <c r="B332" s="91"/>
      <c r="C332" s="404"/>
      <c r="D332" s="404"/>
      <c r="E332" s="373" t="s">
        <v>314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315</v>
      </c>
      <c r="B333" s="91"/>
      <c r="C333" s="404"/>
      <c r="D333" s="404"/>
      <c r="E333" s="389" t="s">
        <v>316</v>
      </c>
      <c r="F333" s="390"/>
      <c r="G333" s="390"/>
      <c r="H333" s="391"/>
      <c r="I333" s="456"/>
      <c r="J333" s="100">
        <f t="shared" si="54"/>
        <v>0</v>
      </c>
      <c r="K333" s="65" t="str">
        <f t="shared" si="55"/>
      </c>
      <c r="L333" s="101">
        <v>162</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317</v>
      </c>
      <c r="B334" s="91"/>
      <c r="C334" s="404"/>
      <c r="D334" s="476"/>
      <c r="E334" s="392" t="s">
        <v>201</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318</v>
      </c>
      <c r="B335" s="91"/>
      <c r="C335" s="404"/>
      <c r="D335" s="389" t="s">
        <v>300</v>
      </c>
      <c r="E335" s="390"/>
      <c r="F335" s="390"/>
      <c r="G335" s="390"/>
      <c r="H335" s="391"/>
      <c r="I335" s="456"/>
      <c r="J335" s="100">
        <f t="shared" si="54"/>
        <v>0</v>
      </c>
      <c r="K335" s="65" t="str">
        <f t="shared" si="55"/>
      </c>
      <c r="L335" s="101">
        <v>1376</v>
      </c>
      <c r="M335" s="211">
        <v>573</v>
      </c>
      <c r="N335" s="211">
        <v>427</v>
      </c>
      <c r="O335" s="211">
        <v>978</v>
      </c>
      <c r="P335" s="211">
        <v>1266</v>
      </c>
      <c r="Q335" s="211">
        <v>661</v>
      </c>
      <c r="R335" s="211">
        <v>525</v>
      </c>
      <c r="S335" s="211">
        <v>2199</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319</v>
      </c>
      <c r="B336" s="91"/>
      <c r="C336" s="404"/>
      <c r="D336" s="475" t="s">
        <v>320</v>
      </c>
      <c r="E336" s="477" t="s">
        <v>321</v>
      </c>
      <c r="F336" s="478"/>
      <c r="G336" s="478"/>
      <c r="H336" s="479"/>
      <c r="I336" s="456"/>
      <c r="J336" s="100">
        <f t="shared" si="54"/>
        <v>0</v>
      </c>
      <c r="K336" s="65" t="str">
        <f t="shared" si="55"/>
      </c>
      <c r="L336" s="101">
        <v>15</v>
      </c>
      <c r="M336" s="211">
        <v>96</v>
      </c>
      <c r="N336" s="211">
        <v>24</v>
      </c>
      <c r="O336" s="211">
        <v>70</v>
      </c>
      <c r="P336" s="211">
        <v>61</v>
      </c>
      <c r="Q336" s="211">
        <v>111</v>
      </c>
      <c r="R336" s="211">
        <v>102</v>
      </c>
      <c r="S336" s="211">
        <v>0</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322</v>
      </c>
      <c r="B337" s="91"/>
      <c r="C337" s="404"/>
      <c r="D337" s="404"/>
      <c r="E337" s="389" t="s">
        <v>323</v>
      </c>
      <c r="F337" s="390"/>
      <c r="G337" s="390"/>
      <c r="H337" s="391"/>
      <c r="I337" s="456"/>
      <c r="J337" s="100">
        <f t="shared" si="54"/>
        <v>0</v>
      </c>
      <c r="K337" s="65" t="str">
        <f t="shared" si="55"/>
      </c>
      <c r="L337" s="101">
        <v>1344</v>
      </c>
      <c r="M337" s="211">
        <v>362</v>
      </c>
      <c r="N337" s="211">
        <v>283</v>
      </c>
      <c r="O337" s="211">
        <v>780</v>
      </c>
      <c r="P337" s="211">
        <v>1051</v>
      </c>
      <c r="Q337" s="211">
        <v>335</v>
      </c>
      <c r="R337" s="211">
        <v>294</v>
      </c>
      <c r="S337" s="211">
        <v>2199</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324</v>
      </c>
      <c r="B338" s="91"/>
      <c r="C338" s="404"/>
      <c r="D338" s="404"/>
      <c r="E338" s="389" t="s">
        <v>325</v>
      </c>
      <c r="F338" s="390"/>
      <c r="G338" s="390"/>
      <c r="H338" s="391"/>
      <c r="I338" s="456"/>
      <c r="J338" s="100">
        <f t="shared" si="54"/>
        <v>0</v>
      </c>
      <c r="K338" s="65" t="str">
        <f t="shared" si="55"/>
      </c>
      <c r="L338" s="101">
        <v>6</v>
      </c>
      <c r="M338" s="211">
        <v>67</v>
      </c>
      <c r="N338" s="211">
        <v>34</v>
      </c>
      <c r="O338" s="211">
        <v>66</v>
      </c>
      <c r="P338" s="211">
        <v>28</v>
      </c>
      <c r="Q338" s="211">
        <v>35</v>
      </c>
      <c r="R338" s="211">
        <v>12</v>
      </c>
      <c r="S338" s="211">
        <v>0</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326</v>
      </c>
      <c r="B339" s="91"/>
      <c r="C339" s="404"/>
      <c r="D339" s="404"/>
      <c r="E339" s="389" t="s">
        <v>327</v>
      </c>
      <c r="F339" s="390"/>
      <c r="G339" s="390"/>
      <c r="H339" s="391"/>
      <c r="I339" s="456"/>
      <c r="J339" s="100">
        <f t="shared" si="54"/>
        <v>0</v>
      </c>
      <c r="K339" s="65" t="str">
        <f t="shared" si="55"/>
      </c>
      <c r="L339" s="101">
        <v>3</v>
      </c>
      <c r="M339" s="211">
        <v>10</v>
      </c>
      <c r="N339" s="211">
        <v>10</v>
      </c>
      <c r="O339" s="211">
        <v>5</v>
      </c>
      <c r="P339" s="211">
        <v>8</v>
      </c>
      <c r="Q339" s="211">
        <v>6</v>
      </c>
      <c r="R339" s="211">
        <v>6</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328</v>
      </c>
      <c r="B340" s="91"/>
      <c r="C340" s="404"/>
      <c r="D340" s="404"/>
      <c r="E340" s="389" t="s">
        <v>329</v>
      </c>
      <c r="F340" s="390"/>
      <c r="G340" s="390"/>
      <c r="H340" s="391"/>
      <c r="I340" s="456"/>
      <c r="J340" s="100">
        <f t="shared" si="54"/>
        <v>0</v>
      </c>
      <c r="K340" s="65" t="str">
        <f t="shared" si="55"/>
      </c>
      <c r="L340" s="101">
        <v>3</v>
      </c>
      <c r="M340" s="211">
        <v>16</v>
      </c>
      <c r="N340" s="211">
        <v>28</v>
      </c>
      <c r="O340" s="211">
        <v>25</v>
      </c>
      <c r="P340" s="211">
        <v>62</v>
      </c>
      <c r="Q340" s="211">
        <v>72</v>
      </c>
      <c r="R340" s="211">
        <v>57</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330</v>
      </c>
      <c r="B341" s="91"/>
      <c r="C341" s="404"/>
      <c r="D341" s="404"/>
      <c r="E341" s="373" t="s">
        <v>331</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332</v>
      </c>
      <c r="B342" s="91"/>
      <c r="C342" s="404"/>
      <c r="D342" s="404"/>
      <c r="E342" s="389" t="s">
        <v>333</v>
      </c>
      <c r="F342" s="390"/>
      <c r="G342" s="390"/>
      <c r="H342" s="391"/>
      <c r="I342" s="456"/>
      <c r="J342" s="100">
        <f t="shared" si="54"/>
        <v>0</v>
      </c>
      <c r="K342" s="65" t="str">
        <f t="shared" si="55"/>
      </c>
      <c r="L342" s="101">
        <v>4</v>
      </c>
      <c r="M342" s="211">
        <v>22</v>
      </c>
      <c r="N342" s="211">
        <v>40</v>
      </c>
      <c r="O342" s="211">
        <v>15</v>
      </c>
      <c r="P342" s="211">
        <v>30</v>
      </c>
      <c r="Q342" s="211">
        <v>44</v>
      </c>
      <c r="R342" s="211">
        <v>23</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334</v>
      </c>
      <c r="B343" s="91"/>
      <c r="C343" s="404"/>
      <c r="D343" s="404"/>
      <c r="E343" s="389" t="s">
        <v>335</v>
      </c>
      <c r="F343" s="390"/>
      <c r="G343" s="390"/>
      <c r="H343" s="391"/>
      <c r="I343" s="456"/>
      <c r="J343" s="100">
        <f t="shared" si="54"/>
        <v>0</v>
      </c>
      <c r="K343" s="65" t="str">
        <f t="shared" si="55"/>
      </c>
      <c r="L343" s="101">
        <v>1</v>
      </c>
      <c r="M343" s="211">
        <v>0</v>
      </c>
      <c r="N343" s="211">
        <v>8</v>
      </c>
      <c r="O343" s="211">
        <v>17</v>
      </c>
      <c r="P343" s="211">
        <v>26</v>
      </c>
      <c r="Q343" s="211">
        <v>58</v>
      </c>
      <c r="R343" s="211">
        <v>31</v>
      </c>
      <c r="S343" s="211">
        <v>0</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336</v>
      </c>
      <c r="B344" s="91"/>
      <c r="C344" s="404"/>
      <c r="D344" s="404"/>
      <c r="E344" s="389" t="s">
        <v>201</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133</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338</v>
      </c>
      <c r="B352" s="91"/>
      <c r="C352" s="392" t="s">
        <v>339</v>
      </c>
      <c r="D352" s="393"/>
      <c r="E352" s="393"/>
      <c r="F352" s="393"/>
      <c r="G352" s="393"/>
      <c r="H352" s="394"/>
      <c r="I352" s="417" t="s">
        <v>340</v>
      </c>
      <c r="J352" s="132">
        <f>IF(SUM(L352:BS352)=0,IF(COUNTIF(L352:BS352,"未確認")&gt;0,"未確認",IF(COUNTIF(L352:BS352,"~*")&gt;0,"*",SUM(L352:BS352))),SUM(L352:BS352))</f>
        <v>0</v>
      </c>
      <c r="K352" s="133" t="str">
        <f>IF(OR(COUNTIF(L352:BS352,"未確認")&gt;0,COUNTIF(L352:BS352,"~*")&gt;0),"※","")</f>
      </c>
      <c r="L352" s="101">
        <v>1361</v>
      </c>
      <c r="M352" s="211">
        <v>477</v>
      </c>
      <c r="N352" s="265">
        <v>403</v>
      </c>
      <c r="O352" s="265">
        <v>908</v>
      </c>
      <c r="P352" s="265">
        <v>1205</v>
      </c>
      <c r="Q352" s="265">
        <v>550</v>
      </c>
      <c r="R352" s="265">
        <v>423</v>
      </c>
      <c r="S352" s="265">
        <v>2199</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341</v>
      </c>
      <c r="B353" s="91"/>
      <c r="C353" s="128"/>
      <c r="D353" s="129"/>
      <c r="E353" s="398" t="s">
        <v>342</v>
      </c>
      <c r="F353" s="399"/>
      <c r="G353" s="399"/>
      <c r="H353" s="400"/>
      <c r="I353" s="456"/>
      <c r="J353" s="132">
        <f>IF(SUM(L353:BS353)=0,IF(COUNTIF(L353:BS353,"未確認")&gt;0,"未確認",IF(COUNTIF(L353:BS353,"~*")&gt;0,"*",SUM(L353:BS353))),SUM(L353:BS353))</f>
        <v>0</v>
      </c>
      <c r="K353" s="133" t="str">
        <f>IF(OR(COUNTIF(L353:BS353,"未確認")&gt;0,COUNTIF(L353:BS353,"~*")&gt;0),"※","")</f>
      </c>
      <c r="L353" s="101">
        <v>1353</v>
      </c>
      <c r="M353" s="211">
        <v>424</v>
      </c>
      <c r="N353" s="265">
        <v>254</v>
      </c>
      <c r="O353" s="265">
        <v>857</v>
      </c>
      <c r="P353" s="265">
        <v>1085</v>
      </c>
      <c r="Q353" s="265">
        <v>403</v>
      </c>
      <c r="R353" s="265">
        <v>312</v>
      </c>
      <c r="S353" s="265">
        <v>2199</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343</v>
      </c>
      <c r="B354" s="91"/>
      <c r="C354" s="128"/>
      <c r="D354" s="129"/>
      <c r="E354" s="398" t="s">
        <v>344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345</v>
      </c>
      <c r="B355" s="91"/>
      <c r="C355" s="128"/>
      <c r="D355" s="129"/>
      <c r="E355" s="398" t="s">
        <v>346</v>
      </c>
      <c r="F355" s="399"/>
      <c r="G355" s="399"/>
      <c r="H355" s="400"/>
      <c r="I355" s="456"/>
      <c r="J355" s="132">
        <f>IF(SUM(L355:BS355)=0,IF(COUNTIF(L355:BS355,"未確認")&gt;0,"未確認",IF(COUNTIF(L355:BS355,"~*")&gt;0,"*",SUM(L355:BS355))),SUM(L355:BS355))</f>
        <v>0</v>
      </c>
      <c r="K355" s="133" t="str">
        <f>IF(OR(COUNTIF(L355:BS355,"未確認")&gt;0,COUNTIF(L355:BS355,"~*")&gt;0),"※","")</f>
      </c>
      <c r="L355" s="101">
        <v>8</v>
      </c>
      <c r="M355" s="211">
        <v>53</v>
      </c>
      <c r="N355" s="265">
        <v>149</v>
      </c>
      <c r="O355" s="265">
        <v>51</v>
      </c>
      <c r="P355" s="265">
        <v>120</v>
      </c>
      <c r="Q355" s="265">
        <v>147</v>
      </c>
      <c r="R355" s="265">
        <v>111</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347</v>
      </c>
      <c r="B356" s="1"/>
      <c r="C356" s="130"/>
      <c r="D356" s="131"/>
      <c r="E356" s="401" t="s">
        <v>348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349</v>
      </c>
      <c r="C360" s="83"/>
      <c r="D360" s="83"/>
      <c r="E360" s="83"/>
      <c r="F360" s="83"/>
      <c r="G360" s="83"/>
      <c r="H360" s="10"/>
      <c r="I360" s="10"/>
      <c r="J360" s="51"/>
      <c r="K360" s="24"/>
      <c r="L360" s="84"/>
      <c r="M360" s="84"/>
      <c r="N360" s="258"/>
      <c r="BU360" s="360"/>
    </row>
    <row r="361" s="156" customFormat="1">
      <c r="B361" s="91" t="s">
        <v>350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351</v>
      </c>
      <c r="B365" s="91"/>
      <c r="C365" s="395" t="s">
        <v>352</v>
      </c>
      <c r="D365" s="396"/>
      <c r="E365" s="396"/>
      <c r="F365" s="396"/>
      <c r="G365" s="396"/>
      <c r="H365" s="397"/>
      <c r="I365" s="417" t="s">
        <v>353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354</v>
      </c>
      <c r="B366" s="91"/>
      <c r="C366" s="128"/>
      <c r="D366" s="136"/>
      <c r="E366" s="389" t="s">
        <v>355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356</v>
      </c>
      <c r="B367" s="91"/>
      <c r="C367" s="130"/>
      <c r="D367" s="137"/>
      <c r="E367" s="389" t="s">
        <v>357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358</v>
      </c>
      <c r="B368" s="91"/>
      <c r="C368" s="453" t="s">
        <v>359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360</v>
      </c>
      <c r="B369" s="91"/>
      <c r="C369" s="128"/>
      <c r="D369" s="136"/>
      <c r="E369" s="389" t="s">
        <v>361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362</v>
      </c>
      <c r="B370" s="91"/>
      <c r="C370" s="130"/>
      <c r="D370" s="137"/>
      <c r="E370" s="389" t="s">
        <v>363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364</v>
      </c>
      <c r="C385" s="139"/>
      <c r="D385" s="47"/>
      <c r="E385" s="47"/>
      <c r="F385" s="47"/>
      <c r="G385" s="47"/>
      <c r="H385" s="48"/>
      <c r="I385" s="48"/>
      <c r="J385" s="50"/>
      <c r="K385" s="49"/>
      <c r="L385" s="123"/>
      <c r="M385" s="123"/>
      <c r="N385" s="270"/>
      <c r="BU385" s="159"/>
    </row>
    <row r="386" s="156" customFormat="1">
      <c r="B386" s="14" t="s">
        <v>365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21</v>
      </c>
      <c r="M389" s="324" t="s">
        <v>21</v>
      </c>
      <c r="N389" s="324" t="s">
        <v>23</v>
      </c>
      <c r="O389" s="324" t="s">
        <v>21</v>
      </c>
      <c r="P389" s="324" t="s">
        <v>21</v>
      </c>
      <c r="Q389" s="324" t="s">
        <v>21</v>
      </c>
      <c r="R389" s="324" t="s">
        <v>21</v>
      </c>
      <c r="S389" s="324" t="s">
        <v>21</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122</v>
      </c>
      <c r="D390" s="382"/>
      <c r="E390" s="382"/>
      <c r="F390" s="382"/>
      <c r="G390" s="382"/>
      <c r="H390" s="383"/>
      <c r="I390" s="431" t="s">
        <v>366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1036</v>
      </c>
      <c r="M390" s="215">
        <v>855</v>
      </c>
      <c r="N390" s="215">
        <v>0</v>
      </c>
      <c r="O390" s="326">
        <v>1253</v>
      </c>
      <c r="P390" s="326">
        <v>1531</v>
      </c>
      <c r="Q390" s="326">
        <v>973</v>
      </c>
      <c r="R390" s="326">
        <v>715</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375</v>
      </c>
      <c r="D399" s="382"/>
      <c r="E399" s="382"/>
      <c r="F399" s="382"/>
      <c r="G399" s="382"/>
      <c r="H399" s="383"/>
      <c r="I399" s="451"/>
      <c r="J399" s="172" t="str">
        <f t="shared" si="63"/>
        <v>未確認</v>
      </c>
      <c r="K399" s="280" t="str">
        <f t="shared" si="64"/>
        <v>※</v>
      </c>
      <c r="L399" s="286">
        <v>0</v>
      </c>
      <c r="M399" s="215">
        <v>0</v>
      </c>
      <c r="N399" s="215" t="s">
        <v>376</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123</v>
      </c>
      <c r="D444" s="382"/>
      <c r="E444" s="382"/>
      <c r="F444" s="382"/>
      <c r="G444" s="382"/>
      <c r="H444" s="383"/>
      <c r="I444" s="451"/>
      <c r="J444" s="172" t="str">
        <f t="shared" si="65"/>
        <v>未確認</v>
      </c>
      <c r="K444" s="280" t="str">
        <f t="shared" si="66"/>
        <v>※</v>
      </c>
      <c r="L444" s="286">
        <v>0</v>
      </c>
      <c r="M444" s="215">
        <v>0</v>
      </c>
      <c r="N444" s="215">
        <v>695</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441</v>
      </c>
      <c r="B471" s="1"/>
      <c r="C471" s="392" t="s">
        <v>442</v>
      </c>
      <c r="D471" s="393"/>
      <c r="E471" s="393"/>
      <c r="F471" s="393"/>
      <c r="G471" s="393"/>
      <c r="H471" s="394"/>
      <c r="I471" s="431" t="s">
        <v>443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762</v>
      </c>
      <c r="M471" s="215">
        <v>357</v>
      </c>
      <c r="N471" s="274" t="s">
        <v>376</v>
      </c>
      <c r="O471" s="274">
        <v>454</v>
      </c>
      <c r="P471" s="274">
        <v>720</v>
      </c>
      <c r="Q471" s="274" t="s">
        <v>376</v>
      </c>
      <c r="R471" s="274" t="s">
        <v>376</v>
      </c>
      <c r="S471" s="274">
        <v>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444</v>
      </c>
      <c r="B472" s="1"/>
      <c r="C472" s="141"/>
      <c r="D472" s="413" t="s">
        <v>445</v>
      </c>
      <c r="E472" s="389" t="s">
        <v>446</v>
      </c>
      <c r="F472" s="390"/>
      <c r="G472" s="390"/>
      <c r="H472" s="391"/>
      <c r="I472" s="432"/>
      <c r="J472" s="291" t="str">
        <f t="shared" si="75"/>
        <v>未確認</v>
      </c>
      <c r="K472" s="292" t="str">
        <f t="shared" si="76"/>
        <v>※</v>
      </c>
      <c r="L472" s="286" t="s">
        <v>376</v>
      </c>
      <c r="M472" s="215" t="s">
        <v>376</v>
      </c>
      <c r="N472" s="274" t="s">
        <v>376</v>
      </c>
      <c r="O472" s="274" t="s">
        <v>376</v>
      </c>
      <c r="P472" s="274" t="s">
        <v>376</v>
      </c>
      <c r="Q472" s="274" t="s">
        <v>376</v>
      </c>
      <c r="R472" s="274" t="s">
        <v>376</v>
      </c>
      <c r="S472" s="274">
        <v>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447</v>
      </c>
      <c r="B473" s="1"/>
      <c r="C473" s="141"/>
      <c r="D473" s="414"/>
      <c r="E473" s="389" t="s">
        <v>448</v>
      </c>
      <c r="F473" s="390"/>
      <c r="G473" s="390"/>
      <c r="H473" s="391"/>
      <c r="I473" s="432"/>
      <c r="J473" s="291" t="str">
        <f t="shared" si="75"/>
        <v>未確認</v>
      </c>
      <c r="K473" s="292" t="str">
        <f t="shared" si="76"/>
        <v>※</v>
      </c>
      <c r="L473" s="286" t="s">
        <v>376</v>
      </c>
      <c r="M473" s="215">
        <v>388</v>
      </c>
      <c r="N473" s="274" t="s">
        <v>376</v>
      </c>
      <c r="O473" s="274" t="s">
        <v>376</v>
      </c>
      <c r="P473" s="274" t="s">
        <v>376</v>
      </c>
      <c r="Q473" s="274">
        <v>0</v>
      </c>
      <c r="R473" s="274">
        <v>0</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449</v>
      </c>
      <c r="B474" s="1"/>
      <c r="C474" s="141"/>
      <c r="D474" s="414"/>
      <c r="E474" s="389" t="s">
        <v>450</v>
      </c>
      <c r="F474" s="390"/>
      <c r="G474" s="390"/>
      <c r="H474" s="391"/>
      <c r="I474" s="432"/>
      <c r="J474" s="291" t="str">
        <f t="shared" si="75"/>
        <v>未確認</v>
      </c>
      <c r="K474" s="292" t="str">
        <f t="shared" si="76"/>
        <v>※</v>
      </c>
      <c r="L474" s="286">
        <v>0</v>
      </c>
      <c r="M474" s="215">
        <v>0</v>
      </c>
      <c r="N474" s="274">
        <v>0</v>
      </c>
      <c r="O474" s="274" t="s">
        <v>376</v>
      </c>
      <c r="P474" s="274">
        <v>0</v>
      </c>
      <c r="Q474" s="274">
        <v>0</v>
      </c>
      <c r="R474" s="274" t="s">
        <v>376</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451</v>
      </c>
      <c r="B475" s="1"/>
      <c r="C475" s="141"/>
      <c r="D475" s="414"/>
      <c r="E475" s="389" t="s">
        <v>452</v>
      </c>
      <c r="F475" s="390"/>
      <c r="G475" s="390"/>
      <c r="H475" s="391"/>
      <c r="I475" s="432"/>
      <c r="J475" s="291" t="str">
        <f t="shared" si="75"/>
        <v>未確認</v>
      </c>
      <c r="K475" s="292" t="str">
        <f t="shared" si="76"/>
        <v>※</v>
      </c>
      <c r="L475" s="286">
        <v>222</v>
      </c>
      <c r="M475" s="215">
        <v>0</v>
      </c>
      <c r="N475" s="274">
        <v>0</v>
      </c>
      <c r="O475" s="274" t="s">
        <v>376</v>
      </c>
      <c r="P475" s="274" t="s">
        <v>376</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453</v>
      </c>
      <c r="B476" s="1"/>
      <c r="C476" s="141"/>
      <c r="D476" s="414"/>
      <c r="E476" s="389" t="s">
        <v>454</v>
      </c>
      <c r="F476" s="390"/>
      <c r="G476" s="390"/>
      <c r="H476" s="391"/>
      <c r="I476" s="432"/>
      <c r="J476" s="291" t="str">
        <f t="shared" si="75"/>
        <v>未確認</v>
      </c>
      <c r="K476" s="292" t="str">
        <f t="shared" si="76"/>
        <v>※</v>
      </c>
      <c r="L476" s="286" t="s">
        <v>376</v>
      </c>
      <c r="M476" s="215">
        <v>0</v>
      </c>
      <c r="N476" s="274" t="s">
        <v>376</v>
      </c>
      <c r="O476" s="274" t="s">
        <v>376</v>
      </c>
      <c r="P476" s="274" t="s">
        <v>376</v>
      </c>
      <c r="Q476" s="274" t="s">
        <v>376</v>
      </c>
      <c r="R476" s="274" t="s">
        <v>376</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455</v>
      </c>
      <c r="B477" s="1"/>
      <c r="C477" s="141"/>
      <c r="D477" s="414"/>
      <c r="E477" s="389" t="s">
        <v>456</v>
      </c>
      <c r="F477" s="390"/>
      <c r="G477" s="390"/>
      <c r="H477" s="391"/>
      <c r="I477" s="432"/>
      <c r="J477" s="291" t="str">
        <f t="shared" si="75"/>
        <v>未確認</v>
      </c>
      <c r="K477" s="292" t="str">
        <f t="shared" si="76"/>
        <v>※</v>
      </c>
      <c r="L477" s="286" t="s">
        <v>376</v>
      </c>
      <c r="M477" s="215">
        <v>0</v>
      </c>
      <c r="N477" s="274">
        <v>0</v>
      </c>
      <c r="O477" s="274" t="s">
        <v>376</v>
      </c>
      <c r="P477" s="274">
        <v>0</v>
      </c>
      <c r="Q477" s="274" t="s">
        <v>376</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457</v>
      </c>
      <c r="B478" s="1"/>
      <c r="C478" s="141"/>
      <c r="D478" s="414"/>
      <c r="E478" s="389" t="s">
        <v>458</v>
      </c>
      <c r="F478" s="390"/>
      <c r="G478" s="390"/>
      <c r="H478" s="391"/>
      <c r="I478" s="432"/>
      <c r="J478" s="291" t="str">
        <f t="shared" si="75"/>
        <v>未確認</v>
      </c>
      <c r="K478" s="292" t="str">
        <f t="shared" si="76"/>
        <v>※</v>
      </c>
      <c r="L478" s="286">
        <v>0</v>
      </c>
      <c r="M478" s="215">
        <v>0</v>
      </c>
      <c r="N478" s="274">
        <v>0</v>
      </c>
      <c r="O478" s="274" t="s">
        <v>376</v>
      </c>
      <c r="P478" s="274" t="s">
        <v>376</v>
      </c>
      <c r="Q478" s="274">
        <v>0</v>
      </c>
      <c r="R478" s="274">
        <v>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459</v>
      </c>
      <c r="B479" s="1"/>
      <c r="C479" s="141"/>
      <c r="D479" s="414"/>
      <c r="E479" s="389" t="s">
        <v>460</v>
      </c>
      <c r="F479" s="390"/>
      <c r="G479" s="390"/>
      <c r="H479" s="391"/>
      <c r="I479" s="432"/>
      <c r="J479" s="291" t="str">
        <f t="shared" si="75"/>
        <v>未確認</v>
      </c>
      <c r="K479" s="292" t="str">
        <f t="shared" si="76"/>
        <v>※</v>
      </c>
      <c r="L479" s="286" t="s">
        <v>376</v>
      </c>
      <c r="M479" s="215">
        <v>0</v>
      </c>
      <c r="N479" s="274" t="s">
        <v>376</v>
      </c>
      <c r="O479" s="274" t="s">
        <v>376</v>
      </c>
      <c r="P479" s="274" t="s">
        <v>376</v>
      </c>
      <c r="Q479" s="274" t="s">
        <v>376</v>
      </c>
      <c r="R479" s="274" t="s">
        <v>376</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461</v>
      </c>
      <c r="B480" s="1"/>
      <c r="C480" s="141"/>
      <c r="D480" s="414"/>
      <c r="E480" s="389" t="s">
        <v>462</v>
      </c>
      <c r="F480" s="390"/>
      <c r="G480" s="390"/>
      <c r="H480" s="391"/>
      <c r="I480" s="432"/>
      <c r="J480" s="291" t="str">
        <f t="shared" si="75"/>
        <v>未確認</v>
      </c>
      <c r="K480" s="292" t="str">
        <f t="shared" si="76"/>
        <v>※</v>
      </c>
      <c r="L480" s="286" t="s">
        <v>376</v>
      </c>
      <c r="M480" s="215" t="s">
        <v>376</v>
      </c>
      <c r="N480" s="274" t="s">
        <v>376</v>
      </c>
      <c r="O480" s="274" t="s">
        <v>376</v>
      </c>
      <c r="P480" s="274">
        <v>522</v>
      </c>
      <c r="Q480" s="274" t="s">
        <v>376</v>
      </c>
      <c r="R480" s="274" t="s">
        <v>376</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463</v>
      </c>
      <c r="B481" s="1"/>
      <c r="C481" s="141"/>
      <c r="D481" s="414"/>
      <c r="E481" s="389" t="s">
        <v>464</v>
      </c>
      <c r="F481" s="390"/>
      <c r="G481" s="390"/>
      <c r="H481" s="391"/>
      <c r="I481" s="432"/>
      <c r="J481" s="291" t="str">
        <f t="shared" si="75"/>
        <v>未確認</v>
      </c>
      <c r="K481" s="292" t="str">
        <f t="shared" si="76"/>
        <v>※</v>
      </c>
      <c r="L481" s="286" t="s">
        <v>376</v>
      </c>
      <c r="M481" s="215" t="s">
        <v>376</v>
      </c>
      <c r="N481" s="274" t="s">
        <v>376</v>
      </c>
      <c r="O481" s="274">
        <v>0</v>
      </c>
      <c r="P481" s="274" t="s">
        <v>376</v>
      </c>
      <c r="Q481" s="274" t="s">
        <v>376</v>
      </c>
      <c r="R481" s="274">
        <v>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465</v>
      </c>
      <c r="B482" s="1"/>
      <c r="C482" s="141"/>
      <c r="D482" s="414"/>
      <c r="E482" s="389" t="s">
        <v>466</v>
      </c>
      <c r="F482" s="390"/>
      <c r="G482" s="390"/>
      <c r="H482" s="391"/>
      <c r="I482" s="432"/>
      <c r="J482" s="291" t="str">
        <f t="shared" si="75"/>
        <v>未確認</v>
      </c>
      <c r="K482" s="292" t="str">
        <f t="shared" si="76"/>
        <v>※</v>
      </c>
      <c r="L482" s="286">
        <v>475</v>
      </c>
      <c r="M482" s="215">
        <v>0</v>
      </c>
      <c r="N482" s="274">
        <v>0</v>
      </c>
      <c r="O482" s="274">
        <v>0</v>
      </c>
      <c r="P482" s="274" t="s">
        <v>376</v>
      </c>
      <c r="Q482" s="274">
        <v>0</v>
      </c>
      <c r="R482" s="274">
        <v>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467</v>
      </c>
      <c r="B483" s="1"/>
      <c r="C483" s="141"/>
      <c r="D483" s="415"/>
      <c r="E483" s="389" t="s">
        <v>468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469</v>
      </c>
      <c r="B484" s="110"/>
      <c r="C484" s="392" t="s">
        <v>470</v>
      </c>
      <c r="D484" s="393"/>
      <c r="E484" s="393"/>
      <c r="F484" s="393"/>
      <c r="G484" s="393"/>
      <c r="H484" s="394"/>
      <c r="I484" s="431" t="s">
        <v>471</v>
      </c>
      <c r="J484" s="291" t="str">
        <f t="shared" si="75"/>
        <v>未確認</v>
      </c>
      <c r="K484" s="292" t="str">
        <f t="shared" si="76"/>
        <v>※</v>
      </c>
      <c r="L484" s="286">
        <v>369</v>
      </c>
      <c r="M484" s="215">
        <v>319</v>
      </c>
      <c r="N484" s="274" t="s">
        <v>376</v>
      </c>
      <c r="O484" s="274" t="s">
        <v>376</v>
      </c>
      <c r="P484" s="274">
        <v>363</v>
      </c>
      <c r="Q484" s="274" t="s">
        <v>376</v>
      </c>
      <c r="R484" s="274" t="s">
        <v>376</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472</v>
      </c>
      <c r="B485" s="1"/>
      <c r="C485" s="141"/>
      <c r="D485" s="413" t="s">
        <v>445</v>
      </c>
      <c r="E485" s="389" t="s">
        <v>446</v>
      </c>
      <c r="F485" s="390"/>
      <c r="G485" s="390"/>
      <c r="H485" s="391"/>
      <c r="I485" s="432"/>
      <c r="J485" s="291" t="str">
        <f t="shared" si="75"/>
        <v>未確認</v>
      </c>
      <c r="K485" s="292" t="str">
        <f t="shared" si="76"/>
        <v>※</v>
      </c>
      <c r="L485" s="286" t="s">
        <v>376</v>
      </c>
      <c r="M485" s="215" t="s">
        <v>376</v>
      </c>
      <c r="N485" s="274">
        <v>0</v>
      </c>
      <c r="O485" s="274" t="s">
        <v>376</v>
      </c>
      <c r="P485" s="274">
        <v>0</v>
      </c>
      <c r="Q485" s="274">
        <v>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473</v>
      </c>
      <c r="B486" s="1"/>
      <c r="C486" s="141"/>
      <c r="D486" s="414"/>
      <c r="E486" s="389" t="s">
        <v>448</v>
      </c>
      <c r="F486" s="390"/>
      <c r="G486" s="390"/>
      <c r="H486" s="391"/>
      <c r="I486" s="432"/>
      <c r="J486" s="291" t="str">
        <f t="shared" si="75"/>
        <v>未確認</v>
      </c>
      <c r="K486" s="292" t="str">
        <f t="shared" si="76"/>
        <v>※</v>
      </c>
      <c r="L486" s="286" t="s">
        <v>376</v>
      </c>
      <c r="M486" s="215">
        <v>345</v>
      </c>
      <c r="N486" s="274" t="s">
        <v>376</v>
      </c>
      <c r="O486" s="274" t="s">
        <v>376</v>
      </c>
      <c r="P486" s="274" t="s">
        <v>376</v>
      </c>
      <c r="Q486" s="274">
        <v>0</v>
      </c>
      <c r="R486" s="274">
        <v>0</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474</v>
      </c>
      <c r="B487" s="1"/>
      <c r="C487" s="141"/>
      <c r="D487" s="414"/>
      <c r="E487" s="389" t="s">
        <v>450</v>
      </c>
      <c r="F487" s="390"/>
      <c r="G487" s="390"/>
      <c r="H487" s="391"/>
      <c r="I487" s="432"/>
      <c r="J487" s="291" t="str">
        <f t="shared" si="75"/>
        <v>未確認</v>
      </c>
      <c r="K487" s="292" t="str">
        <f t="shared" si="76"/>
        <v>※</v>
      </c>
      <c r="L487" s="286">
        <v>0</v>
      </c>
      <c r="M487" s="215">
        <v>0</v>
      </c>
      <c r="N487" s="274">
        <v>0</v>
      </c>
      <c r="O487" s="274" t="s">
        <v>376</v>
      </c>
      <c r="P487" s="274">
        <v>0</v>
      </c>
      <c r="Q487" s="274">
        <v>0</v>
      </c>
      <c r="R487" s="274" t="s">
        <v>376</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475</v>
      </c>
      <c r="B488" s="1"/>
      <c r="C488" s="141"/>
      <c r="D488" s="414"/>
      <c r="E488" s="389" t="s">
        <v>452</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476</v>
      </c>
      <c r="B489" s="1"/>
      <c r="C489" s="141"/>
      <c r="D489" s="414"/>
      <c r="E489" s="389" t="s">
        <v>454</v>
      </c>
      <c r="F489" s="390"/>
      <c r="G489" s="390"/>
      <c r="H489" s="391"/>
      <c r="I489" s="432"/>
      <c r="J489" s="291" t="str">
        <f t="shared" si="75"/>
        <v>未確認</v>
      </c>
      <c r="K489" s="292" t="str">
        <f t="shared" si="76"/>
        <v>※</v>
      </c>
      <c r="L489" s="286" t="s">
        <v>376</v>
      </c>
      <c r="M489" s="215">
        <v>0</v>
      </c>
      <c r="N489" s="274">
        <v>0</v>
      </c>
      <c r="O489" s="274" t="s">
        <v>376</v>
      </c>
      <c r="P489" s="274" t="s">
        <v>376</v>
      </c>
      <c r="Q489" s="274" t="s">
        <v>376</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477</v>
      </c>
      <c r="B490" s="1"/>
      <c r="C490" s="141"/>
      <c r="D490" s="414"/>
      <c r="E490" s="389" t="s">
        <v>456</v>
      </c>
      <c r="F490" s="390"/>
      <c r="G490" s="390"/>
      <c r="H490" s="391"/>
      <c r="I490" s="432"/>
      <c r="J490" s="291" t="str">
        <f t="shared" si="75"/>
        <v>未確認</v>
      </c>
      <c r="K490" s="292" t="str">
        <f t="shared" si="76"/>
        <v>※</v>
      </c>
      <c r="L490" s="286" t="s">
        <v>376</v>
      </c>
      <c r="M490" s="215">
        <v>0</v>
      </c>
      <c r="N490" s="274">
        <v>0</v>
      </c>
      <c r="O490" s="274" t="s">
        <v>376</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478</v>
      </c>
      <c r="B491" s="1"/>
      <c r="C491" s="141"/>
      <c r="D491" s="414"/>
      <c r="E491" s="389" t="s">
        <v>458</v>
      </c>
      <c r="F491" s="390"/>
      <c r="G491" s="390"/>
      <c r="H491" s="391"/>
      <c r="I491" s="432"/>
      <c r="J491" s="291" t="str">
        <f t="shared" si="75"/>
        <v>未確認</v>
      </c>
      <c r="K491" s="292" t="str">
        <f t="shared" si="76"/>
        <v>※</v>
      </c>
      <c r="L491" s="286">
        <v>0</v>
      </c>
      <c r="M491" s="215">
        <v>0</v>
      </c>
      <c r="N491" s="274">
        <v>0</v>
      </c>
      <c r="O491" s="274">
        <v>0</v>
      </c>
      <c r="P491" s="274" t="s">
        <v>376</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479</v>
      </c>
      <c r="B492" s="1"/>
      <c r="C492" s="141"/>
      <c r="D492" s="414"/>
      <c r="E492" s="389" t="s">
        <v>460</v>
      </c>
      <c r="F492" s="390"/>
      <c r="G492" s="390"/>
      <c r="H492" s="391"/>
      <c r="I492" s="432"/>
      <c r="J492" s="291" t="str">
        <f t="shared" si="75"/>
        <v>未確認</v>
      </c>
      <c r="K492" s="292" t="str">
        <f t="shared" si="76"/>
        <v>※</v>
      </c>
      <c r="L492" s="286">
        <v>0</v>
      </c>
      <c r="M492" s="215">
        <v>0</v>
      </c>
      <c r="N492" s="274">
        <v>0</v>
      </c>
      <c r="O492" s="274" t="s">
        <v>376</v>
      </c>
      <c r="P492" s="274" t="s">
        <v>376</v>
      </c>
      <c r="Q492" s="274">
        <v>0</v>
      </c>
      <c r="R492" s="274">
        <v>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480</v>
      </c>
      <c r="B493" s="1"/>
      <c r="C493" s="141"/>
      <c r="D493" s="414"/>
      <c r="E493" s="389" t="s">
        <v>462</v>
      </c>
      <c r="F493" s="390"/>
      <c r="G493" s="390"/>
      <c r="H493" s="391"/>
      <c r="I493" s="432"/>
      <c r="J493" s="291" t="str">
        <f t="shared" si="75"/>
        <v>未確認</v>
      </c>
      <c r="K493" s="292" t="str">
        <f t="shared" si="76"/>
        <v>※</v>
      </c>
      <c r="L493" s="286" t="s">
        <v>376</v>
      </c>
      <c r="M493" s="215" t="s">
        <v>376</v>
      </c>
      <c r="N493" s="274">
        <v>0</v>
      </c>
      <c r="O493" s="274" t="s">
        <v>376</v>
      </c>
      <c r="P493" s="274">
        <v>228</v>
      </c>
      <c r="Q493" s="274">
        <v>0</v>
      </c>
      <c r="R493" s="274" t="s">
        <v>376</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481</v>
      </c>
      <c r="B494" s="1"/>
      <c r="C494" s="141"/>
      <c r="D494" s="414"/>
      <c r="E494" s="389" t="s">
        <v>464</v>
      </c>
      <c r="F494" s="390"/>
      <c r="G494" s="390"/>
      <c r="H494" s="391"/>
      <c r="I494" s="432"/>
      <c r="J494" s="291" t="str">
        <f t="shared" si="75"/>
        <v>未確認</v>
      </c>
      <c r="K494" s="292" t="str">
        <f t="shared" si="76"/>
        <v>※</v>
      </c>
      <c r="L494" s="286" t="s">
        <v>376</v>
      </c>
      <c r="M494" s="215">
        <v>0</v>
      </c>
      <c r="N494" s="274">
        <v>0</v>
      </c>
      <c r="O494" s="274">
        <v>0</v>
      </c>
      <c r="P494" s="274" t="s">
        <v>376</v>
      </c>
      <c r="Q494" s="274">
        <v>0</v>
      </c>
      <c r="R494" s="274">
        <v>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482</v>
      </c>
      <c r="B495" s="1"/>
      <c r="C495" s="141"/>
      <c r="D495" s="414"/>
      <c r="E495" s="389" t="s">
        <v>466</v>
      </c>
      <c r="F495" s="390"/>
      <c r="G495" s="390"/>
      <c r="H495" s="391"/>
      <c r="I495" s="432"/>
      <c r="J495" s="291" t="str">
        <f t="shared" si="75"/>
        <v>未確認</v>
      </c>
      <c r="K495" s="292" t="str">
        <f t="shared" si="76"/>
        <v>※</v>
      </c>
      <c r="L495" s="286">
        <v>313</v>
      </c>
      <c r="M495" s="215">
        <v>0</v>
      </c>
      <c r="N495" s="274">
        <v>0</v>
      </c>
      <c r="O495" s="274">
        <v>0</v>
      </c>
      <c r="P495" s="274" t="s">
        <v>376</v>
      </c>
      <c r="Q495" s="274">
        <v>0</v>
      </c>
      <c r="R495" s="274">
        <v>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483</v>
      </c>
      <c r="B496" s="1"/>
      <c r="C496" s="141"/>
      <c r="D496" s="415"/>
      <c r="E496" s="389" t="s">
        <v>468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484</v>
      </c>
      <c r="B497" s="110"/>
      <c r="C497" s="389" t="s">
        <v>485</v>
      </c>
      <c r="D497" s="390"/>
      <c r="E497" s="390"/>
      <c r="F497" s="390"/>
      <c r="G497" s="390"/>
      <c r="H497" s="391"/>
      <c r="I497" s="93" t="s">
        <v>486</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487</v>
      </c>
      <c r="B498" s="110"/>
      <c r="C498" s="389" t="s">
        <v>488</v>
      </c>
      <c r="D498" s="390"/>
      <c r="E498" s="390"/>
      <c r="F498" s="390"/>
      <c r="G498" s="390"/>
      <c r="H498" s="391"/>
      <c r="I498" s="93" t="s">
        <v>489</v>
      </c>
      <c r="J498" s="291" t="str">
        <f t="shared" si="75"/>
        <v>未確認</v>
      </c>
      <c r="K498" s="292" t="str">
        <f t="shared" si="76"/>
        <v>※</v>
      </c>
      <c r="L498" s="286">
        <v>0</v>
      </c>
      <c r="M498" s="215">
        <v>0</v>
      </c>
      <c r="N498" s="274">
        <v>0</v>
      </c>
      <c r="O498" s="274">
        <v>0</v>
      </c>
      <c r="P498" s="274" t="s">
        <v>376</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490</v>
      </c>
      <c r="B499" s="110"/>
      <c r="C499" s="389" t="s">
        <v>491</v>
      </c>
      <c r="D499" s="390"/>
      <c r="E499" s="390"/>
      <c r="F499" s="390"/>
      <c r="G499" s="390"/>
      <c r="H499" s="391"/>
      <c r="I499" s="93" t="s">
        <v>492</v>
      </c>
      <c r="J499" s="291" t="str">
        <f t="shared" si="75"/>
        <v>未確認</v>
      </c>
      <c r="K499" s="292" t="str">
        <f t="shared" si="76"/>
        <v>※</v>
      </c>
      <c r="L499" s="286" t="s">
        <v>376</v>
      </c>
      <c r="M499" s="215" t="s">
        <v>376</v>
      </c>
      <c r="N499" s="274">
        <v>0</v>
      </c>
      <c r="O499" s="274" t="s">
        <v>376</v>
      </c>
      <c r="P499" s="274">
        <v>176</v>
      </c>
      <c r="Q499" s="274">
        <v>0</v>
      </c>
      <c r="R499" s="274">
        <v>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494</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495</v>
      </c>
      <c r="B507" s="1"/>
      <c r="C507" s="389" t="s">
        <v>496</v>
      </c>
      <c r="D507" s="390"/>
      <c r="E507" s="390"/>
      <c r="F507" s="390"/>
      <c r="G507" s="390"/>
      <c r="H507" s="391"/>
      <c r="I507" s="95" t="s">
        <v>497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376</v>
      </c>
      <c r="M507" s="215" t="s">
        <v>376</v>
      </c>
      <c r="N507" s="274">
        <v>0</v>
      </c>
      <c r="O507" s="274" t="s">
        <v>376</v>
      </c>
      <c r="P507" s="274" t="s">
        <v>376</v>
      </c>
      <c r="Q507" s="274">
        <v>0</v>
      </c>
      <c r="R507" s="274" t="s">
        <v>376</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498</v>
      </c>
      <c r="B508" s="143"/>
      <c r="C508" s="389" t="s">
        <v>499</v>
      </c>
      <c r="D508" s="390"/>
      <c r="E508" s="390"/>
      <c r="F508" s="390"/>
      <c r="G508" s="390"/>
      <c r="H508" s="391"/>
      <c r="I508" s="93" t="s">
        <v>500</v>
      </c>
      <c r="J508" s="291" t="str">
        <f t="shared" si="85"/>
        <v>未確認</v>
      </c>
      <c r="K508" s="292" t="str">
        <f t="shared" si="86"/>
        <v>※</v>
      </c>
      <c r="L508" s="286">
        <v>407</v>
      </c>
      <c r="M508" s="215" t="s">
        <v>376</v>
      </c>
      <c r="N508" s="274">
        <v>0</v>
      </c>
      <c r="O508" s="274" t="s">
        <v>376</v>
      </c>
      <c r="P508" s="274">
        <v>482</v>
      </c>
      <c r="Q508" s="274" t="s">
        <v>376</v>
      </c>
      <c r="R508" s="274" t="s">
        <v>376</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501</v>
      </c>
      <c r="B509" s="143"/>
      <c r="C509" s="389" t="s">
        <v>502</v>
      </c>
      <c r="D509" s="390"/>
      <c r="E509" s="390"/>
      <c r="F509" s="390"/>
      <c r="G509" s="390"/>
      <c r="H509" s="391"/>
      <c r="I509" s="93" t="s">
        <v>503</v>
      </c>
      <c r="J509" s="291" t="str">
        <f t="shared" si="85"/>
        <v>未確認</v>
      </c>
      <c r="K509" s="292" t="str">
        <f t="shared" si="86"/>
        <v>※</v>
      </c>
      <c r="L509" s="286">
        <v>0</v>
      </c>
      <c r="M509" s="215">
        <v>0</v>
      </c>
      <c r="N509" s="274">
        <v>0</v>
      </c>
      <c r="O509" s="274">
        <v>0</v>
      </c>
      <c r="P509" s="274" t="s">
        <v>376</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504</v>
      </c>
      <c r="B510" s="143"/>
      <c r="C510" s="389" t="s">
        <v>505</v>
      </c>
      <c r="D510" s="390"/>
      <c r="E510" s="390"/>
      <c r="F510" s="390"/>
      <c r="G510" s="390"/>
      <c r="H510" s="391"/>
      <c r="I510" s="93" t="s">
        <v>506</v>
      </c>
      <c r="J510" s="291" t="str">
        <f t="shared" si="85"/>
        <v>未確認</v>
      </c>
      <c r="K510" s="292" t="str">
        <f t="shared" si="86"/>
        <v>※</v>
      </c>
      <c r="L510" s="286" t="s">
        <v>376</v>
      </c>
      <c r="M510" s="215" t="s">
        <v>376</v>
      </c>
      <c r="N510" s="274">
        <v>0</v>
      </c>
      <c r="O510" s="274" t="s">
        <v>376</v>
      </c>
      <c r="P510" s="274" t="s">
        <v>376</v>
      </c>
      <c r="Q510" s="274" t="s">
        <v>376</v>
      </c>
      <c r="R510" s="274" t="s">
        <v>376</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507</v>
      </c>
      <c r="B511" s="143"/>
      <c r="C511" s="389" t="s">
        <v>508</v>
      </c>
      <c r="D511" s="390"/>
      <c r="E511" s="390"/>
      <c r="F511" s="390"/>
      <c r="G511" s="390"/>
      <c r="H511" s="391"/>
      <c r="I511" s="93" t="s">
        <v>509</v>
      </c>
      <c r="J511" s="291" t="str">
        <f t="shared" si="85"/>
        <v>未確認</v>
      </c>
      <c r="K511" s="292" t="str">
        <f t="shared" si="86"/>
        <v>※</v>
      </c>
      <c r="L511" s="286" t="s">
        <v>376</v>
      </c>
      <c r="M511" s="215" t="s">
        <v>376</v>
      </c>
      <c r="N511" s="274" t="s">
        <v>376</v>
      </c>
      <c r="O511" s="274" t="s">
        <v>376</v>
      </c>
      <c r="P511" s="274" t="s">
        <v>376</v>
      </c>
      <c r="Q511" s="274" t="s">
        <v>376</v>
      </c>
      <c r="R511" s="274" t="s">
        <v>376</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510</v>
      </c>
      <c r="B512" s="143"/>
      <c r="C512" s="373" t="s">
        <v>511</v>
      </c>
      <c r="D512" s="382"/>
      <c r="E512" s="382"/>
      <c r="F512" s="382"/>
      <c r="G512" s="382"/>
      <c r="H512" s="383"/>
      <c r="I512" s="93" t="s">
        <v>512</v>
      </c>
      <c r="J512" s="291" t="str">
        <f t="shared" si="85"/>
        <v>未確認</v>
      </c>
      <c r="K512" s="292" t="str">
        <f t="shared" si="86"/>
        <v>※</v>
      </c>
      <c r="L512" s="286" t="s">
        <v>376</v>
      </c>
      <c r="M512" s="215" t="s">
        <v>376</v>
      </c>
      <c r="N512" s="274">
        <v>0</v>
      </c>
      <c r="O512" s="274" t="s">
        <v>376</v>
      </c>
      <c r="P512" s="274" t="s">
        <v>376</v>
      </c>
      <c r="Q512" s="274" t="s">
        <v>376</v>
      </c>
      <c r="R512" s="274" t="s">
        <v>376</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513</v>
      </c>
      <c r="B513" s="143"/>
      <c r="C513" s="389" t="s">
        <v>514</v>
      </c>
      <c r="D513" s="390"/>
      <c r="E513" s="390"/>
      <c r="F513" s="390"/>
      <c r="G513" s="390"/>
      <c r="H513" s="391"/>
      <c r="I513" s="93" t="s">
        <v>515</v>
      </c>
      <c r="J513" s="291" t="str">
        <f t="shared" si="85"/>
        <v>未確認</v>
      </c>
      <c r="K513" s="292" t="str">
        <f t="shared" si="86"/>
        <v>※</v>
      </c>
      <c r="L513" s="286">
        <v>0</v>
      </c>
      <c r="M513" s="215">
        <v>0</v>
      </c>
      <c r="N513" s="274">
        <v>0</v>
      </c>
      <c r="O513" s="274">
        <v>0</v>
      </c>
      <c r="P513" s="274" t="s">
        <v>376</v>
      </c>
      <c r="Q513" s="274" t="s">
        <v>376</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516</v>
      </c>
      <c r="B514" s="143"/>
      <c r="C514" s="389" t="s">
        <v>517</v>
      </c>
      <c r="D514" s="390"/>
      <c r="E514" s="390"/>
      <c r="F514" s="390"/>
      <c r="G514" s="390"/>
      <c r="H514" s="391"/>
      <c r="I514" s="93" t="s">
        <v>518</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519</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520</v>
      </c>
      <c r="B519" s="143"/>
      <c r="C519" s="406" t="s">
        <v>521</v>
      </c>
      <c r="D519" s="407"/>
      <c r="E519" s="407"/>
      <c r="F519" s="407"/>
      <c r="G519" s="407"/>
      <c r="H519" s="408"/>
      <c r="I519" s="93" t="s">
        <v>522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376</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523</v>
      </c>
      <c r="D520" s="442"/>
      <c r="E520" s="442"/>
      <c r="F520" s="442"/>
      <c r="G520" s="442"/>
      <c r="H520" s="443"/>
      <c r="I520" s="98" t="s">
        <v>524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376</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525</v>
      </c>
      <c r="B521" s="143"/>
      <c r="C521" s="406" t="s">
        <v>526</v>
      </c>
      <c r="D521" s="407"/>
      <c r="E521" s="407"/>
      <c r="F521" s="407"/>
      <c r="G521" s="407"/>
      <c r="H521" s="408"/>
      <c r="I521" s="93" t="s">
        <v>527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528</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529</v>
      </c>
      <c r="B526" s="143"/>
      <c r="C526" s="406" t="s">
        <v>530</v>
      </c>
      <c r="D526" s="407"/>
      <c r="E526" s="407"/>
      <c r="F526" s="407"/>
      <c r="G526" s="407"/>
      <c r="H526" s="408"/>
      <c r="I526" s="93" t="s">
        <v>531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t="s">
        <v>376</v>
      </c>
      <c r="P526" s="274">
        <v>0</v>
      </c>
      <c r="Q526" s="274">
        <v>0</v>
      </c>
      <c r="R526" s="274" t="s">
        <v>376</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532</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533</v>
      </c>
      <c r="B531" s="143"/>
      <c r="C531" s="389" t="s">
        <v>534</v>
      </c>
      <c r="D531" s="390"/>
      <c r="E531" s="390"/>
      <c r="F531" s="390"/>
      <c r="G531" s="390"/>
      <c r="H531" s="391"/>
      <c r="I531" s="93" t="s">
        <v>535</v>
      </c>
      <c r="J531" s="291">
        <f>IF(SUM(L531:BS531)=0,IF(COUNTIF(L531:BS531,"未確認")&gt;0,"未確認",IF(COUNTIF(L531:BS531,"~*")&gt;0,"*",SUM(L531:BS531))),SUM(L531:BS531))</f>
        <v>0</v>
      </c>
      <c r="K531" s="292" t="str">
        <f>IF(OR(COUNTIF(L531:BS531,"未確認")&gt;0,COUNTIF(L531:BS531,"*")&gt;0),"※","")</f>
      </c>
      <c r="L531" s="286" t="s">
        <v>376</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536</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537</v>
      </c>
      <c r="B536" s="143"/>
      <c r="C536" s="389" t="s">
        <v>538</v>
      </c>
      <c r="D536" s="390"/>
      <c r="E536" s="390"/>
      <c r="F536" s="390"/>
      <c r="G536" s="390"/>
      <c r="H536" s="391"/>
      <c r="I536" s="93" t="s">
        <v>539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376</v>
      </c>
      <c r="M536" s="215" t="s">
        <v>376</v>
      </c>
      <c r="N536" s="274">
        <v>0</v>
      </c>
      <c r="O536" s="274" t="s">
        <v>376</v>
      </c>
      <c r="P536" s="274" t="s">
        <v>376</v>
      </c>
      <c r="Q536" s="274" t="s">
        <v>376</v>
      </c>
      <c r="R536" s="274" t="s">
        <v>376</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540</v>
      </c>
      <c r="B537" s="143"/>
      <c r="C537" s="389" t="s">
        <v>541</v>
      </c>
      <c r="D537" s="390"/>
      <c r="E537" s="390"/>
      <c r="F537" s="390"/>
      <c r="G537" s="390"/>
      <c r="H537" s="391"/>
      <c r="I537" s="93" t="s">
        <v>542</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543</v>
      </c>
      <c r="B538" s="143"/>
      <c r="C538" s="389" t="s">
        <v>544</v>
      </c>
      <c r="D538" s="390"/>
      <c r="E538" s="390"/>
      <c r="F538" s="390"/>
      <c r="G538" s="390"/>
      <c r="H538" s="391"/>
      <c r="I538" s="431" t="s">
        <v>545</v>
      </c>
      <c r="J538" s="291" t="str">
        <f t="shared" si="119"/>
        <v>未確認</v>
      </c>
      <c r="K538" s="292" t="str">
        <f t="shared" si="120"/>
        <v>※</v>
      </c>
      <c r="L538" s="286" t="s">
        <v>376</v>
      </c>
      <c r="M538" s="215" t="s">
        <v>376</v>
      </c>
      <c r="N538" s="274">
        <v>177</v>
      </c>
      <c r="O538" s="274" t="s">
        <v>376</v>
      </c>
      <c r="P538" s="274" t="s">
        <v>376</v>
      </c>
      <c r="Q538" s="274">
        <v>293</v>
      </c>
      <c r="R538" s="274" t="s">
        <v>376</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546</v>
      </c>
      <c r="B539" s="143"/>
      <c r="C539" s="389" t="s">
        <v>547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549</v>
      </c>
      <c r="B541" s="143"/>
      <c r="C541" s="389" t="s">
        <v>550</v>
      </c>
      <c r="D541" s="390"/>
      <c r="E541" s="390"/>
      <c r="F541" s="390"/>
      <c r="G541" s="390"/>
      <c r="H541" s="391"/>
      <c r="I541" s="93" t="s">
        <v>551</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552</v>
      </c>
      <c r="B542" s="143"/>
      <c r="C542" s="389" t="s">
        <v>553</v>
      </c>
      <c r="D542" s="390"/>
      <c r="E542" s="390"/>
      <c r="F542" s="390"/>
      <c r="G542" s="390"/>
      <c r="H542" s="391"/>
      <c r="I542" s="93" t="s">
        <v>554</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556</v>
      </c>
      <c r="B550" s="90"/>
      <c r="C550" s="389" t="s">
        <v>557</v>
      </c>
      <c r="D550" s="390"/>
      <c r="E550" s="390"/>
      <c r="F550" s="390"/>
      <c r="G550" s="390"/>
      <c r="H550" s="391"/>
      <c r="I550" s="93" t="s">
        <v>558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376</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559</v>
      </c>
      <c r="B551" s="91"/>
      <c r="C551" s="389" t="s">
        <v>560</v>
      </c>
      <c r="D551" s="390"/>
      <c r="E551" s="390"/>
      <c r="F551" s="390"/>
      <c r="G551" s="390"/>
      <c r="H551" s="391"/>
      <c r="I551" s="93" t="s">
        <v>561</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562</v>
      </c>
      <c r="D552" s="382"/>
      <c r="E552" s="382"/>
      <c r="F552" s="382"/>
      <c r="G552" s="382"/>
      <c r="H552" s="383"/>
      <c r="I552" s="98" t="s">
        <v>563</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564</v>
      </c>
      <c r="B553" s="91"/>
      <c r="C553" s="389" t="s">
        <v>565</v>
      </c>
      <c r="D553" s="390"/>
      <c r="E553" s="390"/>
      <c r="F553" s="390"/>
      <c r="G553" s="390"/>
      <c r="H553" s="391"/>
      <c r="I553" s="93" t="s">
        <v>566</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567</v>
      </c>
      <c r="B554" s="91"/>
      <c r="C554" s="389" t="s">
        <v>568</v>
      </c>
      <c r="D554" s="390"/>
      <c r="E554" s="390"/>
      <c r="F554" s="390"/>
      <c r="G554" s="390"/>
      <c r="H554" s="391"/>
      <c r="I554" s="93" t="s">
        <v>569</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570</v>
      </c>
      <c r="B555" s="91"/>
      <c r="C555" s="389" t="s">
        <v>571</v>
      </c>
      <c r="D555" s="390"/>
      <c r="E555" s="390"/>
      <c r="F555" s="390"/>
      <c r="G555" s="390"/>
      <c r="H555" s="391"/>
      <c r="I555" s="93" t="s">
        <v>572</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573</v>
      </c>
      <c r="B556" s="91"/>
      <c r="C556" s="389" t="s">
        <v>574</v>
      </c>
      <c r="D556" s="390"/>
      <c r="E556" s="390"/>
      <c r="F556" s="390"/>
      <c r="G556" s="390"/>
      <c r="H556" s="391"/>
      <c r="I556" s="93" t="s">
        <v>575</v>
      </c>
      <c r="J556" s="291" t="str">
        <f t="shared" si="127"/>
        <v>未確認</v>
      </c>
      <c r="K556" s="292" t="str">
        <f t="shared" si="128"/>
        <v>※</v>
      </c>
      <c r="L556" s="286">
        <v>0</v>
      </c>
      <c r="M556" s="215">
        <v>0</v>
      </c>
      <c r="N556" s="274">
        <v>0</v>
      </c>
      <c r="O556" s="274">
        <v>0</v>
      </c>
      <c r="P556" s="274">
        <v>0</v>
      </c>
      <c r="Q556" s="274">
        <v>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576</v>
      </c>
      <c r="B557" s="91"/>
      <c r="C557" s="389" t="s">
        <v>577</v>
      </c>
      <c r="D557" s="390"/>
      <c r="E557" s="390"/>
      <c r="F557" s="390"/>
      <c r="G557" s="390"/>
      <c r="H557" s="391"/>
      <c r="I557" s="93" t="s">
        <v>578</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579</v>
      </c>
      <c r="B558" s="91"/>
      <c r="C558" s="389" t="s">
        <v>580</v>
      </c>
      <c r="D558" s="390"/>
      <c r="E558" s="390"/>
      <c r="F558" s="390"/>
      <c r="G558" s="390"/>
      <c r="H558" s="391"/>
      <c r="I558" s="93" t="s">
        <v>581</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582</v>
      </c>
      <c r="B559" s="91"/>
      <c r="C559" s="373" t="s">
        <v>583</v>
      </c>
      <c r="D559" s="382"/>
      <c r="E559" s="382"/>
      <c r="F559" s="382"/>
      <c r="G559" s="382"/>
      <c r="H559" s="383"/>
      <c r="I559" s="98" t="s">
        <v>584</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585</v>
      </c>
      <c r="B560" s="91"/>
      <c r="C560" s="389" t="s">
        <v>586</v>
      </c>
      <c r="D560" s="390"/>
      <c r="E560" s="390"/>
      <c r="F560" s="390"/>
      <c r="G560" s="390"/>
      <c r="H560" s="391"/>
      <c r="I560" s="98" t="s">
        <v>587</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588</v>
      </c>
      <c r="B561" s="91"/>
      <c r="C561" s="389" t="s">
        <v>589</v>
      </c>
      <c r="D561" s="390"/>
      <c r="E561" s="390"/>
      <c r="F561" s="390"/>
      <c r="G561" s="390"/>
      <c r="H561" s="391"/>
      <c r="I561" s="98" t="s">
        <v>590</v>
      </c>
      <c r="J561" s="291" t="str">
        <f t="shared" si="127"/>
        <v>未確認</v>
      </c>
      <c r="K561" s="292" t="str">
        <f t="shared" si="128"/>
        <v>※</v>
      </c>
      <c r="L561" s="286">
        <v>0</v>
      </c>
      <c r="M561" s="215">
        <v>0</v>
      </c>
      <c r="N561" s="274">
        <v>0</v>
      </c>
      <c r="O561" s="274">
        <v>0</v>
      </c>
      <c r="P561" s="274">
        <v>0</v>
      </c>
      <c r="Q561" s="274" t="s">
        <v>376</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591</v>
      </c>
      <c r="B562" s="91"/>
      <c r="C562" s="389" t="s">
        <v>592</v>
      </c>
      <c r="D562" s="390"/>
      <c r="E562" s="390"/>
      <c r="F562" s="390"/>
      <c r="G562" s="390"/>
      <c r="H562" s="391"/>
      <c r="I562" s="98" t="s">
        <v>593</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594</v>
      </c>
      <c r="B563" s="91"/>
      <c r="C563" s="389" t="s">
        <v>595</v>
      </c>
      <c r="D563" s="390"/>
      <c r="E563" s="390"/>
      <c r="F563" s="390"/>
      <c r="G563" s="390"/>
      <c r="H563" s="391"/>
      <c r="I563" s="98" t="s">
        <v>596</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597</v>
      </c>
      <c r="B567" s="91"/>
      <c r="C567" s="373" t="s">
        <v>598</v>
      </c>
      <c r="D567" s="382"/>
      <c r="E567" s="382"/>
      <c r="F567" s="382"/>
      <c r="G567" s="382"/>
      <c r="H567" s="383"/>
      <c r="I567" s="318" t="s">
        <v>599</v>
      </c>
      <c r="J567" s="300"/>
      <c r="K567" s="301"/>
      <c r="L567" s="302" t="s">
        <v>600</v>
      </c>
      <c r="M567" s="222" t="s">
        <v>600</v>
      </c>
      <c r="N567" s="222" t="s">
        <v>601</v>
      </c>
      <c r="O567" s="222" t="s">
        <v>600</v>
      </c>
      <c r="P567" s="222" t="s">
        <v>600</v>
      </c>
      <c r="Q567" s="222" t="s">
        <v>600</v>
      </c>
      <c r="R567" s="222" t="s">
        <v>600</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38.2</v>
      </c>
      <c r="M569" s="216">
        <v>22.7</v>
      </c>
      <c r="N569" s="216">
        <v>0</v>
      </c>
      <c r="O569" s="216">
        <v>46.9</v>
      </c>
      <c r="P569" s="216">
        <v>49.5</v>
      </c>
      <c r="Q569" s="216">
        <v>49.6</v>
      </c>
      <c r="R569" s="216">
        <v>49.6</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30.2</v>
      </c>
      <c r="M570" s="216">
        <v>17.3</v>
      </c>
      <c r="N570" s="216">
        <v>0</v>
      </c>
      <c r="O570" s="216">
        <v>32.7</v>
      </c>
      <c r="P570" s="216">
        <v>39.5</v>
      </c>
      <c r="Q570" s="216">
        <v>32.3</v>
      </c>
      <c r="R570" s="216">
        <v>34.5</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15.3</v>
      </c>
      <c r="M571" s="216">
        <v>15.3</v>
      </c>
      <c r="N571" s="216">
        <v>0</v>
      </c>
      <c r="O571" s="216">
        <v>20.8</v>
      </c>
      <c r="P571" s="216">
        <v>24.9</v>
      </c>
      <c r="Q571" s="216">
        <v>22.5</v>
      </c>
      <c r="R571" s="216">
        <v>28</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14.8</v>
      </c>
      <c r="M572" s="216">
        <v>4.9</v>
      </c>
      <c r="N572" s="216">
        <v>0</v>
      </c>
      <c r="O572" s="216">
        <v>13.8</v>
      </c>
      <c r="P572" s="216">
        <v>16.2</v>
      </c>
      <c r="Q572" s="216">
        <v>13.1</v>
      </c>
      <c r="R572" s="216">
        <v>19.8</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44.3</v>
      </c>
      <c r="M573" s="216">
        <v>26.1</v>
      </c>
      <c r="N573" s="216">
        <v>0</v>
      </c>
      <c r="O573" s="216">
        <v>13</v>
      </c>
      <c r="P573" s="216">
        <v>19.7</v>
      </c>
      <c r="Q573" s="216">
        <v>0.2</v>
      </c>
      <c r="R573" s="216">
        <v>3</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52.1</v>
      </c>
      <c r="M574" s="216">
        <v>36.2</v>
      </c>
      <c r="N574" s="216">
        <v>0</v>
      </c>
      <c r="O574" s="216">
        <v>33</v>
      </c>
      <c r="P574" s="216">
        <v>39.8</v>
      </c>
      <c r="Q574" s="216">
        <v>25.7</v>
      </c>
      <c r="R574" s="216">
        <v>32.8</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0</v>
      </c>
      <c r="M576" s="216">
        <v>0</v>
      </c>
      <c r="N576" s="216">
        <v>23</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0</v>
      </c>
      <c r="M577" s="216">
        <v>0</v>
      </c>
      <c r="N577" s="216">
        <v>9.9</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v>
      </c>
      <c r="M579" s="216">
        <v>0</v>
      </c>
      <c r="N579" s="216">
        <v>1.6</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v>
      </c>
      <c r="N580" s="216">
        <v>0.2</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376</v>
      </c>
      <c r="M596" s="215" t="s">
        <v>376</v>
      </c>
      <c r="N596" s="274">
        <v>0</v>
      </c>
      <c r="O596" s="274" t="s">
        <v>376</v>
      </c>
      <c r="P596" s="274" t="s">
        <v>376</v>
      </c>
      <c r="Q596" s="274" t="s">
        <v>376</v>
      </c>
      <c r="R596" s="274" t="s">
        <v>376</v>
      </c>
      <c r="S596" s="274">
        <v>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t="s">
        <v>376</v>
      </c>
      <c r="M597" s="215" t="s">
        <v>376</v>
      </c>
      <c r="N597" s="274">
        <v>0</v>
      </c>
      <c r="O597" s="274" t="s">
        <v>376</v>
      </c>
      <c r="P597" s="274" t="s">
        <v>376</v>
      </c>
      <c r="Q597" s="274" t="s">
        <v>376</v>
      </c>
      <c r="R597" s="274" t="s">
        <v>376</v>
      </c>
      <c r="S597" s="274">
        <v>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t="s">
        <v>376</v>
      </c>
      <c r="M599" s="215" t="s">
        <v>376</v>
      </c>
      <c r="N599" s="274" t="s">
        <v>376</v>
      </c>
      <c r="O599" s="274">
        <v>350</v>
      </c>
      <c r="P599" s="274">
        <v>470</v>
      </c>
      <c r="Q599" s="274">
        <v>384</v>
      </c>
      <c r="R599" s="274">
        <v>432</v>
      </c>
      <c r="S599" s="274">
        <v>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v>0</v>
      </c>
      <c r="M600" s="274">
        <v>0</v>
      </c>
      <c r="N600" s="274">
        <v>0</v>
      </c>
      <c r="O600" s="274">
        <v>0</v>
      </c>
      <c r="P600" s="274">
        <v>0</v>
      </c>
      <c r="Q600" s="274">
        <v>0</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v>0</v>
      </c>
      <c r="M601" s="274">
        <v>0</v>
      </c>
      <c r="N601" s="274">
        <v>0</v>
      </c>
      <c r="O601" s="274">
        <v>0</v>
      </c>
      <c r="P601" s="274">
        <v>0</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v>0</v>
      </c>
      <c r="M602" s="274">
        <v>0</v>
      </c>
      <c r="N602" s="274">
        <v>0</v>
      </c>
      <c r="O602" s="274">
        <v>0</v>
      </c>
      <c r="P602" s="274">
        <v>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t="s">
        <v>376</v>
      </c>
      <c r="M603" s="274" t="s">
        <v>376</v>
      </c>
      <c r="N603" s="274">
        <v>0</v>
      </c>
      <c r="O603" s="274" t="s">
        <v>376</v>
      </c>
      <c r="P603" s="274" t="s">
        <v>376</v>
      </c>
      <c r="Q603" s="274">
        <v>0</v>
      </c>
      <c r="R603" s="274">
        <v>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t="s">
        <v>376</v>
      </c>
      <c r="M604" s="274">
        <v>0</v>
      </c>
      <c r="N604" s="274">
        <v>0</v>
      </c>
      <c r="O604" s="274" t="s">
        <v>376</v>
      </c>
      <c r="P604" s="274" t="s">
        <v>376</v>
      </c>
      <c r="Q604" s="274">
        <v>0</v>
      </c>
      <c r="R604" s="274">
        <v>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t="s">
        <v>376</v>
      </c>
      <c r="M605" s="274">
        <v>0</v>
      </c>
      <c r="N605" s="274">
        <v>0</v>
      </c>
      <c r="O605" s="274" t="s">
        <v>376</v>
      </c>
      <c r="P605" s="274" t="s">
        <v>376</v>
      </c>
      <c r="Q605" s="274">
        <v>0</v>
      </c>
      <c r="R605" s="274">
        <v>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v>0</v>
      </c>
      <c r="M606" s="215" t="s">
        <v>376</v>
      </c>
      <c r="N606" s="274" t="s">
        <v>376</v>
      </c>
      <c r="O606" s="274" t="s">
        <v>376</v>
      </c>
      <c r="P606" s="274" t="s">
        <v>376</v>
      </c>
      <c r="Q606" s="274" t="s">
        <v>376</v>
      </c>
      <c r="R606" s="274" t="s">
        <v>376</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v>1149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t="s">
        <v>376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v>1832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v>513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2946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v>0</v>
      </c>
      <c r="M612" s="215">
        <v>0</v>
      </c>
      <c r="N612" s="274">
        <v>0</v>
      </c>
      <c r="O612" s="274" t="s">
        <v>376</v>
      </c>
      <c r="P612" s="274" t="s">
        <v>376</v>
      </c>
      <c r="Q612" s="274" t="s">
        <v>376</v>
      </c>
      <c r="R612" s="274" t="s">
        <v>376</v>
      </c>
      <c r="S612" s="274">
        <v>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v>0</v>
      </c>
      <c r="M614" s="215">
        <v>0</v>
      </c>
      <c r="N614" s="274">
        <v>0</v>
      </c>
      <c r="O614" s="274">
        <v>0</v>
      </c>
      <c r="P614" s="274" t="s">
        <v>376</v>
      </c>
      <c r="Q614" s="274" t="s">
        <v>376</v>
      </c>
      <c r="R614" s="274">
        <v>0</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v>0</v>
      </c>
      <c r="M615" s="215">
        <v>0</v>
      </c>
      <c r="N615" s="274">
        <v>0</v>
      </c>
      <c r="O615" s="274">
        <v>0</v>
      </c>
      <c r="P615" s="274">
        <v>0</v>
      </c>
      <c r="Q615" s="274">
        <v>0</v>
      </c>
      <c r="R615" s="274" t="s">
        <v>376</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v>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376</v>
      </c>
      <c r="M627" s="215">
        <v>282</v>
      </c>
      <c r="N627" s="274">
        <v>324</v>
      </c>
      <c r="O627" s="274">
        <v>259</v>
      </c>
      <c r="P627" s="274">
        <v>355</v>
      </c>
      <c r="Q627" s="274">
        <v>349</v>
      </c>
      <c r="R627" s="274" t="s">
        <v>376</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t="s">
        <v>376</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t="s">
        <v>376</v>
      </c>
      <c r="M631" s="215" t="s">
        <v>376</v>
      </c>
      <c r="N631" s="274" t="s">
        <v>376</v>
      </c>
      <c r="O631" s="274" t="s">
        <v>376</v>
      </c>
      <c r="P631" s="274" t="s">
        <v>376</v>
      </c>
      <c r="Q631" s="274" t="s">
        <v>376</v>
      </c>
      <c r="R631" s="274" t="s">
        <v>376</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0</v>
      </c>
      <c r="M633" s="215">
        <v>0</v>
      </c>
      <c r="N633" s="274">
        <v>517</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t="s">
        <v>376</v>
      </c>
      <c r="M635" s="215" t="s">
        <v>376</v>
      </c>
      <c r="N635" s="274">
        <v>0</v>
      </c>
      <c r="O635" s="274" t="s">
        <v>376</v>
      </c>
      <c r="P635" s="274" t="s">
        <v>376</v>
      </c>
      <c r="Q635" s="274" t="s">
        <v>376</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v>0</v>
      </c>
      <c r="M636" s="215" t="s">
        <v>376</v>
      </c>
      <c r="N636" s="274">
        <v>0</v>
      </c>
      <c r="O636" s="274" t="s">
        <v>376</v>
      </c>
      <c r="P636" s="274" t="s">
        <v>376</v>
      </c>
      <c r="Q636" s="274" t="s">
        <v>376</v>
      </c>
      <c r="R636" s="274" t="s">
        <v>376</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v>360</v>
      </c>
      <c r="M637" s="215" t="s">
        <v>376</v>
      </c>
      <c r="N637" s="274" t="s">
        <v>376</v>
      </c>
      <c r="O637" s="274">
        <v>252</v>
      </c>
      <c r="P637" s="274">
        <v>317</v>
      </c>
      <c r="Q637" s="274" t="s">
        <v>376</v>
      </c>
      <c r="R637" s="274" t="s">
        <v>376</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v>0</v>
      </c>
      <c r="N638" s="274">
        <v>0</v>
      </c>
      <c r="O638" s="274">
        <v>0</v>
      </c>
      <c r="P638" s="274">
        <v>0</v>
      </c>
      <c r="Q638" s="274" t="s">
        <v>376</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v>0</v>
      </c>
      <c r="M639" s="215" t="s">
        <v>376</v>
      </c>
      <c r="N639" s="277" t="s">
        <v>376</v>
      </c>
      <c r="O639" s="277">
        <v>0</v>
      </c>
      <c r="P639" s="277">
        <v>0</v>
      </c>
      <c r="Q639" s="277">
        <v>0</v>
      </c>
      <c r="R639" s="277" t="s">
        <v>376</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376</v>
      </c>
      <c r="N647" s="274" t="s">
        <v>376</v>
      </c>
      <c r="O647" s="274" t="s">
        <v>376</v>
      </c>
      <c r="P647" s="274" t="s">
        <v>376</v>
      </c>
      <c r="Q647" s="274" t="s">
        <v>376</v>
      </c>
      <c r="R647" s="274" t="s">
        <v>376</v>
      </c>
      <c r="S647" s="274">
        <v>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t="s">
        <v>376</v>
      </c>
      <c r="M648" s="215" t="s">
        <v>376</v>
      </c>
      <c r="N648" s="274" t="s">
        <v>376</v>
      </c>
      <c r="O648" s="274">
        <v>365</v>
      </c>
      <c r="P648" s="274">
        <v>793</v>
      </c>
      <c r="Q648" s="274">
        <v>536</v>
      </c>
      <c r="R648" s="274" t="s">
        <v>376</v>
      </c>
      <c r="S648" s="274">
        <v>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t="s">
        <v>376</v>
      </c>
      <c r="M649" s="215" t="s">
        <v>376</v>
      </c>
      <c r="N649" s="274" t="s">
        <v>376</v>
      </c>
      <c r="O649" s="274" t="s">
        <v>376</v>
      </c>
      <c r="P649" s="274">
        <v>298</v>
      </c>
      <c r="Q649" s="274">
        <v>291</v>
      </c>
      <c r="R649" s="274" t="s">
        <v>376</v>
      </c>
      <c r="S649" s="274">
        <v>0</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t="s">
        <v>376</v>
      </c>
      <c r="M650" s="215" t="s">
        <v>376</v>
      </c>
      <c r="N650" s="274">
        <v>0</v>
      </c>
      <c r="O650" s="274" t="s">
        <v>376</v>
      </c>
      <c r="P650" s="274" t="s">
        <v>376</v>
      </c>
      <c r="Q650" s="274">
        <v>0</v>
      </c>
      <c r="R650" s="274" t="s">
        <v>376</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t="s">
        <v>376</v>
      </c>
      <c r="M651" s="215" t="s">
        <v>376</v>
      </c>
      <c r="N651" s="274">
        <v>0</v>
      </c>
      <c r="O651" s="274" t="s">
        <v>376</v>
      </c>
      <c r="P651" s="274">
        <v>220</v>
      </c>
      <c r="Q651" s="274" t="s">
        <v>376</v>
      </c>
      <c r="R651" s="274" t="s">
        <v>376</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v>0</v>
      </c>
      <c r="M652" s="215">
        <v>0</v>
      </c>
      <c r="N652" s="274">
        <v>0</v>
      </c>
      <c r="O652" s="274" t="s">
        <v>376</v>
      </c>
      <c r="P652" s="274" t="s">
        <v>376</v>
      </c>
      <c r="Q652" s="274" t="s">
        <v>376</v>
      </c>
      <c r="R652" s="274" t="s">
        <v>376</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v>0</v>
      </c>
      <c r="M653" s="215">
        <v>0</v>
      </c>
      <c r="N653" s="274">
        <v>0</v>
      </c>
      <c r="O653" s="274">
        <v>0</v>
      </c>
      <c r="P653" s="274" t="s">
        <v>376</v>
      </c>
      <c r="Q653" s="274">
        <v>0</v>
      </c>
      <c r="R653" s="274" t="s">
        <v>376</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v>0</v>
      </c>
      <c r="M654" s="215">
        <v>0</v>
      </c>
      <c r="N654" s="274">
        <v>0</v>
      </c>
      <c r="O654" s="274" t="s">
        <v>376</v>
      </c>
      <c r="P654" s="274" t="s">
        <v>376</v>
      </c>
      <c r="Q654" s="274" t="s">
        <v>376</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376</v>
      </c>
      <c r="M662" s="215">
        <v>619</v>
      </c>
      <c r="N662" s="274" t="s">
        <v>376</v>
      </c>
      <c r="O662" s="274">
        <v>412</v>
      </c>
      <c r="P662" s="274">
        <v>236</v>
      </c>
      <c r="Q662" s="274">
        <v>527</v>
      </c>
      <c r="R662" s="274" t="s">
        <v>376</v>
      </c>
      <c r="S662" s="274">
        <v>0</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v>0</v>
      </c>
      <c r="M663" s="215">
        <v>0</v>
      </c>
      <c r="N663" s="274">
        <v>0</v>
      </c>
      <c r="O663" s="274" t="s">
        <v>376</v>
      </c>
      <c r="P663" s="274" t="s">
        <v>376</v>
      </c>
      <c r="Q663" s="274" t="s">
        <v>376</v>
      </c>
      <c r="R663" s="274" t="s">
        <v>376</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t="s">
        <v>376</v>
      </c>
      <c r="M664" s="215" t="s">
        <v>376</v>
      </c>
      <c r="N664" s="274" t="s">
        <v>376</v>
      </c>
      <c r="O664" s="274">
        <v>346</v>
      </c>
      <c r="P664" s="274" t="s">
        <v>376</v>
      </c>
      <c r="Q664" s="274" t="s">
        <v>376</v>
      </c>
      <c r="R664" s="274" t="s">
        <v>376</v>
      </c>
      <c r="S664" s="274">
        <v>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t="s">
        <v>376</v>
      </c>
      <c r="M665" s="215">
        <v>0</v>
      </c>
      <c r="N665" s="274">
        <v>0</v>
      </c>
      <c r="O665" s="274" t="s">
        <v>376</v>
      </c>
      <c r="P665" s="274" t="s">
        <v>376</v>
      </c>
      <c r="Q665" s="274" t="s">
        <v>376</v>
      </c>
      <c r="R665" s="274" t="s">
        <v>376</v>
      </c>
      <c r="S665" s="274">
        <v>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t="s">
        <v>376</v>
      </c>
      <c r="M666" s="215">
        <v>603</v>
      </c>
      <c r="N666" s="274" t="s">
        <v>376</v>
      </c>
      <c r="O666" s="274" t="s">
        <v>376</v>
      </c>
      <c r="P666" s="274" t="s">
        <v>376</v>
      </c>
      <c r="Q666" s="274" t="s">
        <v>376</v>
      </c>
      <c r="R666" s="274" t="s">
        <v>376</v>
      </c>
      <c r="S666" s="274">
        <v>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376</v>
      </c>
      <c r="M667" s="215" t="s">
        <v>376</v>
      </c>
      <c r="N667" s="274">
        <v>0</v>
      </c>
      <c r="O667" s="274" t="s">
        <v>376</v>
      </c>
      <c r="P667" s="274" t="s">
        <v>376</v>
      </c>
      <c r="Q667" s="274">
        <v>235</v>
      </c>
      <c r="R667" s="274" t="s">
        <v>376</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t="s">
        <v>376</v>
      </c>
      <c r="M669" s="215" t="s">
        <v>376</v>
      </c>
      <c r="N669" s="274">
        <v>0</v>
      </c>
      <c r="O669" s="274" t="s">
        <v>376</v>
      </c>
      <c r="P669" s="274" t="s">
        <v>376</v>
      </c>
      <c r="Q669" s="274">
        <v>169</v>
      </c>
      <c r="R669" s="274" t="s">
        <v>376</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t="s">
        <v>376</v>
      </c>
      <c r="M671" s="215">
        <v>535</v>
      </c>
      <c r="N671" s="274" t="s">
        <v>376</v>
      </c>
      <c r="O671" s="274">
        <v>325</v>
      </c>
      <c r="P671" s="274" t="s">
        <v>376</v>
      </c>
      <c r="Q671" s="274">
        <v>305</v>
      </c>
      <c r="R671" s="274" t="s">
        <v>376</v>
      </c>
      <c r="S671" s="274">
        <v>0</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t="s">
        <v>376</v>
      </c>
      <c r="M673" s="215">
        <v>427</v>
      </c>
      <c r="N673" s="274" t="s">
        <v>376</v>
      </c>
      <c r="O673" s="274">
        <v>272</v>
      </c>
      <c r="P673" s="274" t="s">
        <v>376</v>
      </c>
      <c r="Q673" s="274">
        <v>236</v>
      </c>
      <c r="R673" s="274" t="s">
        <v>376</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v>0</v>
      </c>
      <c r="M674" s="215" t="s">
        <v>376</v>
      </c>
      <c r="N674" s="274" t="s">
        <v>376</v>
      </c>
      <c r="O674" s="274" t="s">
        <v>376</v>
      </c>
      <c r="P674" s="274" t="s">
        <v>376</v>
      </c>
      <c r="Q674" s="274" t="s">
        <v>376</v>
      </c>
      <c r="R674" s="274" t="s">
        <v>376</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v>1361</v>
      </c>
      <c r="M685" s="348">
        <v>477</v>
      </c>
      <c r="N685" s="349">
        <v>403</v>
      </c>
      <c r="O685" s="349">
        <v>908</v>
      </c>
      <c r="P685" s="349">
        <v>1205</v>
      </c>
      <c r="Q685" s="349">
        <v>550</v>
      </c>
      <c r="R685" s="349" t="s">
        <v>376</v>
      </c>
      <c r="S685" s="349">
        <v>2199</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v>0</v>
      </c>
      <c r="M710" s="215" t="s">
        <v>376</v>
      </c>
      <c r="N710" s="274" t="s">
        <v>376</v>
      </c>
      <c r="O710" s="274" t="s">
        <v>376</v>
      </c>
      <c r="P710" s="274" t="s">
        <v>376</v>
      </c>
      <c r="Q710" s="274" t="s">
        <v>376</v>
      </c>
      <c r="R710" s="274" t="s">
        <v>376</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t="s">
        <v>376</v>
      </c>
      <c r="M719" s="215" t="s">
        <v>376</v>
      </c>
      <c r="N719" s="274" t="s">
        <v>376</v>
      </c>
      <c r="O719" s="274" t="s">
        <v>376</v>
      </c>
      <c r="P719" s="274" t="s">
        <v>376</v>
      </c>
      <c r="Q719" s="274" t="s">
        <v>376</v>
      </c>
      <c r="R719" s="274">
        <v>385</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