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<sst xmlns="http://schemas.openxmlformats.org/spreadsheetml/2006/main" count="850" uniqueCount="850">
  <si>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</si>
  <si>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医療法人内藤病院</t>
  </si>
  <si>
    <t>〒151-0071　渋谷区初台1-35-10</t>
  </si>
  <si>
    <t>病棟の建築時期と構造</t>
  </si>
  <si>
    <t>建物情報＼病棟名</t>
  </si>
  <si>
    <t>3階病棟</t>
  </si>
  <si>
    <t>病棟</t>
  </si>
  <si>
    <t>様式１病院病棟票(1)</t>
  </si>
  <si>
    <t>建築時期</t>
  </si>
  <si>
    <t>-</t>
  </si>
  <si>
    <t>1940</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</si>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</sst>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9</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10</v>
      </c>
      <c r="M104" s="207">
        <v>53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10</v>
      </c>
      <c r="M106" s="170">
        <v>44</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v>
      </c>
      <c r="M107" s="170">
        <v>53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43</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43</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38</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9</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0</v>
      </c>
      <c r="M131" s="209">
        <v>53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v>
      </c>
      <c r="M132" s="209" t="s">
        <v>108</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43</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32</v>
      </c>
      <c r="M186" s="211">
        <v>31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3</v>
      </c>
      <c r="M187" s="211">
        <v>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2</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2</v>
      </c>
      <c r="M190" s="211">
        <v>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1</v>
      </c>
      <c r="M195" s="211">
        <v>1</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1</v>
      </c>
      <c r="M197" s="211">
        <v>1</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3</v>
      </c>
      <c r="M200" s="211">
        <v>3</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1</v>
      </c>
      <c r="M206" s="211">
        <v>1</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2</v>
      </c>
      <c r="M207" s="211">
        <v>2</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1311</v>
      </c>
      <c r="M314" s="362">
        <v>1311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452</v>
      </c>
      <c r="M315" s="211">
        <v>452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31</v>
      </c>
      <c r="M316" s="211">
        <v>31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828</v>
      </c>
      <c r="M317" s="211">
        <v>828</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13345</v>
      </c>
      <c r="M318" s="211">
        <v>13345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0</v>
      </c>
      <c r="M319" s="211">
        <v>883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1311</v>
      </c>
      <c r="M327" s="211">
        <v>1311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452</v>
      </c>
      <c r="M328" s="211">
        <v>452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434</v>
      </c>
      <c r="M329" s="211">
        <v>434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111</v>
      </c>
      <c r="M330" s="211">
        <v>111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88</v>
      </c>
      <c r="M331" s="211">
        <v>88</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226</v>
      </c>
      <c r="M334" s="211">
        <v>226</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0</v>
      </c>
      <c r="M335" s="211">
        <v>883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451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174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33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20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31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64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108</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v>432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432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6</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t="s">
        <v>358</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t="s">
        <v>358</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t="s">
        <v>358</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t="s">
        <v>358</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108</v>
      </c>
      <c r="D447" s="382"/>
      <c r="E447" s="382"/>
      <c r="F447" s="382"/>
      <c r="G447" s="382"/>
      <c r="H447" s="383"/>
      <c r="I447" s="451"/>
      <c r="J447" s="172" t="str">
        <f t="shared" si="65"/>
        <v>未確認</v>
      </c>
      <c r="K447" s="280" t="str">
        <f t="shared" si="66"/>
        <v>※</v>
      </c>
      <c r="L447" s="286">
        <v>0</v>
      </c>
      <c r="M447" s="215">
        <v>639</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358</v>
      </c>
      <c r="M463" s="215" t="s">
        <v>358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358</v>
      </c>
      <c r="M471" s="215" t="s">
        <v>358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t="s">
        <v>358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358</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t="s">
        <v>358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t="s">
        <v>358</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358</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358</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329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358</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t="s">
        <v>358</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358</v>
      </c>
      <c r="M648" s="215" t="s">
        <v>358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358</v>
      </c>
      <c r="M649" s="215" t="s">
        <v>358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358</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358</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358</v>
      </c>
      <c r="M662" s="215" t="s">
        <v>358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t="s">
        <v>358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358</v>
      </c>
      <c r="M665" s="215" t="s">
        <v>358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358</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358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358</v>
      </c>
      <c r="M674" s="215" t="s">
        <v>358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0</v>
      </c>
      <c r="M685" s="348">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358</v>
      </c>
      <c r="M719" s="215" t="s">
        <v>358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