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<sst xmlns="http://schemas.openxmlformats.org/spreadsheetml/2006/main" count="853" uniqueCount="853">
  <si>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</si>
  <si>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社会医療法人社団健友会 中野共立病院</t>
  </si>
  <si>
    <t>〒164-0001　中野区中野5-44-7</t>
  </si>
  <si>
    <t>病棟の建築時期と構造</t>
  </si>
  <si>
    <t>建物情報＼病棟名</t>
  </si>
  <si>
    <t>2階病棟</t>
  </si>
  <si>
    <t>3階病棟</t>
  </si>
  <si>
    <t>様式１病院病棟票(1)</t>
  </si>
  <si>
    <t>建築時期</t>
  </si>
  <si>
    <t>2006</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</si>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</sst>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55</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55</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55</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55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55</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28</v>
      </c>
      <c r="M131" s="209">
        <v>55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27</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25</v>
      </c>
      <c r="M186" s="211">
        <v>20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9.2</v>
      </c>
      <c r="M187" s="211">
        <v>8.3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3</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1.5</v>
      </c>
      <c r="M191" s="211">
        <v>1.6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14</v>
      </c>
      <c r="N216" s="282">
        <v>2</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4.6</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1</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32</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6.8</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16</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2.7</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10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0.7</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3</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1.6</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6</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2</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973</v>
      </c>
      <c r="M314" s="362">
        <v>288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541</v>
      </c>
      <c r="M315" s="211">
        <v>280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46</v>
      </c>
      <c r="M316" s="211">
        <v>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386</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18790</v>
      </c>
      <c r="M318" s="211">
        <v>19849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1083</v>
      </c>
      <c r="M319" s="211">
        <v>288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973</v>
      </c>
      <c r="M327" s="211">
        <v>288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7</v>
      </c>
      <c r="M328" s="211">
        <v>33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845</v>
      </c>
      <c r="M329" s="211">
        <v>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92</v>
      </c>
      <c r="M330" s="211">
        <v>249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29</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1083</v>
      </c>
      <c r="M335" s="211">
        <v>288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33</v>
      </c>
      <c r="M336" s="211">
        <v>7</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815</v>
      </c>
      <c r="M337" s="211">
        <v>212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138</v>
      </c>
      <c r="M338" s="211">
        <v>29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23</v>
      </c>
      <c r="M339" s="211">
        <v>22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11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74</v>
      </c>
      <c r="M343" s="211">
        <v>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1050</v>
      </c>
      <c r="M352" s="211">
        <v>281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74</v>
      </c>
      <c r="M353" s="211">
        <v>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815</v>
      </c>
      <c r="M354" s="211">
        <v>33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23</v>
      </c>
      <c r="M355" s="211">
        <v>214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138</v>
      </c>
      <c r="M356" s="211">
        <v>29</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29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24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21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15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6</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804</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t="s">
        <v>364</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114</v>
      </c>
      <c r="D447" s="382"/>
      <c r="E447" s="382"/>
      <c r="F447" s="382"/>
      <c r="G447" s="382"/>
      <c r="H447" s="383"/>
      <c r="I447" s="451"/>
      <c r="J447" s="172" t="str">
        <f t="shared" si="65"/>
        <v>未確認</v>
      </c>
      <c r="K447" s="280" t="str">
        <f t="shared" si="66"/>
        <v>※</v>
      </c>
      <c r="L447" s="286">
        <v>603</v>
      </c>
      <c r="M447" s="215">
        <v>532</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364</v>
      </c>
      <c r="M463" s="215" t="s">
        <v>364</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t="s">
        <v>364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364</v>
      </c>
      <c r="M472" s="215" t="s">
        <v>364</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364</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364</v>
      </c>
      <c r="M479" s="215" t="s">
        <v>364</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364</v>
      </c>
      <c r="M480" s="215" t="s">
        <v>364</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364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364</v>
      </c>
      <c r="M511" s="215" t="s">
        <v>364</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514</v>
      </c>
      <c r="M539" s="215">
        <v>206</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47</v>
      </c>
      <c r="M540" s="215">
        <v>20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33.9</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18.6</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16.9</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9.3</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0.1</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17.6</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14.6</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2.6</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2.5</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0.8</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2.5</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364</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332</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364</v>
      </c>
      <c r="M606" s="215" t="s">
        <v>364</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706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364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600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364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864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364</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364</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364</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279</v>
      </c>
      <c r="M627" s="215">
        <v>185</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62</v>
      </c>
      <c r="M633" s="215">
        <v>435</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364</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364</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203</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364</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183</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263</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364</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364</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364</v>
      </c>
      <c r="M653" s="215" t="s">
        <v>364</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364</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660</v>
      </c>
      <c r="M662" s="215" t="s">
        <v>364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364</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588</v>
      </c>
      <c r="M665" s="215" t="s">
        <v>364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364</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364</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561</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480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640</v>
      </c>
      <c r="M674" s="215">
        <v>333</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5.9</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1050</v>
      </c>
      <c r="M685" s="348">
        <v>281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t="s">
        <v>364</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t="s">
        <v>364</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t="s">
        <v>364</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t="s">
        <v>364</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122</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78</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127</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88</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126</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96</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124</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112</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42.8</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46.5</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55.8</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55.9</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364</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364</v>
      </c>
      <c r="M719" s="215" t="s">
        <v>364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