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<sst xmlns="http://schemas.openxmlformats.org/spreadsheetml/2006/main" count="850" uniqueCount="850">
  <si>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</si>
  <si>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医療法人社団仁泉会 としま昭和病院</t>
  </si>
  <si>
    <t>〒171-0052　豊島区南長崎５－１７－９</t>
  </si>
  <si>
    <t>病棟の建築時期と構造</t>
  </si>
  <si>
    <t>建物情報＼病棟名</t>
  </si>
  <si>
    <t>一般病床</t>
  </si>
  <si>
    <t>様式１病院病棟票(1)</t>
  </si>
  <si>
    <t>建築時期</t>
  </si>
  <si>
    <t>1999</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</si>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</sst>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5</v>
      </c>
      <c r="D104" s="394"/>
      <c r="E104" s="499" t="s">
        <v>82</v>
      </c>
      <c r="F104" s="500"/>
      <c r="G104" s="500"/>
      <c r="H104" s="501"/>
      <c r="I104" s="490" t="s">
        <v>83</v>
      </c>
      <c r="J104" s="168" t="str">
        <f ref="J104:J110" t="shared" si="7">IF(SUM(L104:BS104)=0,IF(COUNTIF(L104:BS104,"未確認")&gt;0,"未確認",IF(COUNTIF(L104:BS104,"~*")&gt;0,"*",SUM(L104:BS104))),SUM(L104:BS104))</f>
        <v>未確認</v>
      </c>
      <c r="K104" s="280" t="str">
        <f ref="K104:K110" t="shared" si="8">IF(OR(COUNTIF(L104:BS104,"未確認")&gt;0,COUNTIF(L104:BS104,"~*")&gt;0),"※","")</f>
        <v>※</v>
      </c>
      <c r="L104" s="170">
        <v>46</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84</v>
      </c>
      <c r="B105" s="66"/>
      <c r="C105" s="480"/>
      <c r="D105" s="481"/>
      <c r="E105" s="493"/>
      <c r="F105" s="494"/>
      <c r="G105" s="504" t="s">
        <v>85</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86</v>
      </c>
      <c r="F106" s="382"/>
      <c r="G106" s="382"/>
      <c r="H106" s="383"/>
      <c r="I106" s="491"/>
      <c r="J106" s="168" t="str">
        <f t="shared" si="7"/>
        <v>未確認</v>
      </c>
      <c r="K106" s="280" t="str">
        <f t="shared" si="8"/>
        <v>※</v>
      </c>
      <c r="L106" s="170">
        <v>46</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87</v>
      </c>
      <c r="F107" s="382"/>
      <c r="G107" s="382"/>
      <c r="H107" s="383"/>
      <c r="I107" s="491"/>
      <c r="J107" s="168" t="str">
        <f t="shared" si="7"/>
        <v>未確認</v>
      </c>
      <c r="K107" s="280" t="str">
        <f t="shared" si="8"/>
        <v>※</v>
      </c>
      <c r="L107" s="170">
        <v>46</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88</v>
      </c>
      <c r="B108" s="66"/>
      <c r="C108" s="392" t="s">
        <v>89</v>
      </c>
      <c r="D108" s="394"/>
      <c r="E108" s="392" t="s">
        <v>82</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88</v>
      </c>
      <c r="B109" s="66"/>
      <c r="C109" s="480"/>
      <c r="D109" s="481"/>
      <c r="E109" s="424" t="s">
        <v>86</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88</v>
      </c>
      <c r="B110" s="66"/>
      <c r="C110" s="480"/>
      <c r="D110" s="481"/>
      <c r="E110" s="424" t="s">
        <v>87</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90</v>
      </c>
      <c r="B111" s="66"/>
      <c r="C111" s="386" t="s">
        <v>91</v>
      </c>
      <c r="D111" s="387"/>
      <c r="E111" s="387"/>
      <c r="F111" s="387"/>
      <c r="G111" s="387"/>
      <c r="H111" s="388"/>
      <c r="I111" s="492"/>
      <c r="J111" s="67"/>
      <c r="K111" s="68" t="s">
        <v>92</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94</v>
      </c>
      <c r="B119" s="1"/>
      <c r="C119" s="392" t="s">
        <v>95</v>
      </c>
      <c r="D119" s="393"/>
      <c r="E119" s="393"/>
      <c r="F119" s="393"/>
      <c r="G119" s="393"/>
      <c r="H119" s="394"/>
      <c r="I119" s="417" t="s">
        <v>96</v>
      </c>
      <c r="J119" s="76"/>
      <c r="K119" s="77"/>
      <c r="L119" s="209" t="s">
        <v>97</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98</v>
      </c>
      <c r="B120" s="1"/>
      <c r="C120" s="195"/>
      <c r="D120" s="196"/>
      <c r="E120" s="392" t="s">
        <v>99</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100</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101</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103</v>
      </c>
      <c r="B130" s="1"/>
      <c r="C130" s="392" t="s">
        <v>104</v>
      </c>
      <c r="D130" s="393"/>
      <c r="E130" s="393"/>
      <c r="F130" s="393"/>
      <c r="G130" s="393"/>
      <c r="H130" s="394"/>
      <c r="I130" s="416" t="s">
        <v>105</v>
      </c>
      <c r="J130" s="85"/>
      <c r="K130" s="77"/>
      <c r="L130" s="78" t="s">
        <v>106</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103</v>
      </c>
      <c r="B131" s="66"/>
      <c r="C131" s="195"/>
      <c r="D131" s="196"/>
      <c r="E131" s="389" t="s">
        <v>107</v>
      </c>
      <c r="F131" s="390"/>
      <c r="G131" s="390"/>
      <c r="H131" s="391"/>
      <c r="I131" s="416"/>
      <c r="J131" s="79"/>
      <c r="K131" s="80"/>
      <c r="L131" s="78">
        <v>46</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108</v>
      </c>
      <c r="B132" s="66"/>
      <c r="C132" s="392" t="s">
        <v>109</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108</v>
      </c>
      <c r="B133" s="66"/>
      <c r="C133" s="86"/>
      <c r="D133" s="87"/>
      <c r="E133" s="389" t="s">
        <v>107</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110</v>
      </c>
      <c r="B134" s="66"/>
      <c r="C134" s="392" t="s">
        <v>109</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110</v>
      </c>
      <c r="B135" s="66"/>
      <c r="C135" s="88"/>
      <c r="D135" s="89"/>
      <c r="E135" s="389" t="s">
        <v>107</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112</v>
      </c>
      <c r="B143" s="1"/>
      <c r="C143" s="389" t="s">
        <v>111</v>
      </c>
      <c r="D143" s="390"/>
      <c r="E143" s="390"/>
      <c r="F143" s="390"/>
      <c r="G143" s="390"/>
      <c r="H143" s="391"/>
      <c r="I143" s="93" t="s">
        <v>113</v>
      </c>
      <c r="J143" s="331" t="s">
        <v>114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116</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117</v>
      </c>
      <c r="B151" s="91"/>
      <c r="C151" s="389" t="s">
        <v>118</v>
      </c>
      <c r="D151" s="390"/>
      <c r="E151" s="390"/>
      <c r="F151" s="390"/>
      <c r="G151" s="390"/>
      <c r="H151" s="391"/>
      <c r="I151" s="486" t="s">
        <v>119</v>
      </c>
      <c r="J151" s="171" t="s">
        <v>120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121</v>
      </c>
      <c r="B152" s="91"/>
      <c r="C152" s="389" t="s">
        <v>122</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2.3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24</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4</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8</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2</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6</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1</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2</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4</v>
      </c>
      <c r="N216" s="282">
        <v>2</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2.1</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2</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1</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1</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116</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548</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116</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432</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11462</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543</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548</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322</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85</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141</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543</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288</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46</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3</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79</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75</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52</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116</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543</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504</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17</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22</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8</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3</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5</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14</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13</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1</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349</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t="s">
        <v>361</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106</v>
      </c>
      <c r="D443" s="382"/>
      <c r="E443" s="382"/>
      <c r="F443" s="382"/>
      <c r="G443" s="382"/>
      <c r="H443" s="383"/>
      <c r="I443" s="451"/>
      <c r="J443" s="172" t="str">
        <f t="shared" si="65"/>
        <v>未確認</v>
      </c>
      <c r="K443" s="280" t="str">
        <f t="shared" si="66"/>
        <v>※</v>
      </c>
      <c r="L443" s="286">
        <v>825</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t="s">
        <v>361</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361</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t="s">
        <v>361</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t="s">
        <v>361</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t="s">
        <v>361</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t="s">
        <v>361</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477</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585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361</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t="s">
        <v>361</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t="s">
        <v>361</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t="s">
        <v>361</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t="s">
        <v>361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t="s">
        <v>361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t="s">
        <v>361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t="s">
        <v>361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t="s">
        <v>361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635</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361</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t="s">
        <v>361</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t="s">
        <v>361</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t="s">
        <v>361</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240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543</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t="s">
        <v>361</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361</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