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<sst xmlns="http://schemas.openxmlformats.org/spreadsheetml/2006/main" count="852" uniqueCount="852">
  <si>
    <t>Q1_1_byouinmei</t>
  </si>
  <si>
    <t>医療法人財団慈光会 堀切中央病院</t>
  </si>
  <si>
    <t>〒124-0006　葛飾区堀切7-4-4</t>
  </si>
  <si>
    <t>病棟の建築時期と構造</t>
  </si>
  <si>
    <t>建物情報＼病棟名</t>
  </si>
  <si>
    <t>急性期機能病棟01</t>
  </si>
  <si>
    <t>慢性期機能病棟01</t>
  </si>
  <si>
    <t>慢性期機能病棟02</t>
  </si>
  <si>
    <t>様式１病院病棟票(1)</t>
  </si>
  <si>
    <t>建築時期</t>
  </si>
  <si>
    <t>1998</t>
  </si>
  <si>
    <t>構造</t>
  </si>
  <si>
    <t>2</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</si>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</sst>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t="s">
        <v>17</v>
      </c>
      <c r="N20" s="21" t="s">
        <v>17</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17</v>
      </c>
      <c r="N31" s="21" t="s">
        <v>17</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19</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60</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60</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31</v>
      </c>
      <c r="N108" s="254">
        <v>36</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31</v>
      </c>
      <c r="N109" s="254">
        <v>36</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31</v>
      </c>
      <c r="N110" s="254">
        <v>36</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37</v>
      </c>
      <c r="M120" s="209" t="s">
        <v>37</v>
      </c>
      <c r="N120" s="257" t="s">
        <v>37</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37</v>
      </c>
      <c r="M121" s="209" t="s">
        <v>37</v>
      </c>
      <c r="N121" s="257" t="s">
        <v>37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37</v>
      </c>
      <c r="M122" s="209" t="s">
        <v>37</v>
      </c>
      <c r="N122" s="257" t="s">
        <v>37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t="s">
        <v>110</v>
      </c>
      <c r="N130" s="257" t="s">
        <v>110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111</v>
      </c>
      <c r="F131" s="390"/>
      <c r="G131" s="390"/>
      <c r="H131" s="391"/>
      <c r="I131" s="416"/>
      <c r="J131" s="79"/>
      <c r="K131" s="80"/>
      <c r="L131" s="78">
        <v>60</v>
      </c>
      <c r="M131" s="209">
        <v>31</v>
      </c>
      <c r="N131" s="257">
        <v>36</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128</v>
      </c>
      <c r="B153" s="91"/>
      <c r="C153" s="389" t="s">
        <v>129</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24</v>
      </c>
      <c r="M186" s="211">
        <v>7</v>
      </c>
      <c r="N186" s="265">
        <v>3</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1.7</v>
      </c>
      <c r="M187" s="211">
        <v>0.7</v>
      </c>
      <c r="N187" s="265">
        <v>0.8</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5</v>
      </c>
      <c r="M188" s="211">
        <v>5</v>
      </c>
      <c r="N188" s="265">
        <v>9</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5</v>
      </c>
      <c r="M190" s="211">
        <v>4</v>
      </c>
      <c r="N190" s="265">
        <v>4</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1.6</v>
      </c>
      <c r="M191" s="211">
        <v>0.8</v>
      </c>
      <c r="N191" s="265">
        <v>1.9</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12</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6</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4</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4</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3</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185</v>
      </c>
      <c r="M214" s="8"/>
      <c r="N214" s="263"/>
      <c r="O214" s="263"/>
      <c r="P214" s="263"/>
      <c r="Q214" s="263"/>
      <c r="R214" s="263"/>
      <c r="S214" s="263"/>
    </row>
    <row r="215" ht="20.25" customHeight="1">
      <c r="A215" s="156"/>
      <c r="B215" s="1"/>
      <c r="C215" s="52"/>
      <c r="D215" s="3"/>
      <c r="F215" s="3"/>
      <c r="G215" s="3"/>
      <c r="H215" s="188"/>
      <c r="I215" s="56" t="s">
        <v>77</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0</v>
      </c>
      <c r="M216" s="282">
        <v>7</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0</v>
      </c>
      <c r="M217" s="229">
        <v>1.4</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0</v>
      </c>
      <c r="M218" s="282">
        <v>1</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0</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0</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0</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0</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0</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0</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0</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861</v>
      </c>
      <c r="M314" s="362">
        <v>88</v>
      </c>
      <c r="N314" s="223">
        <v>115</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327</v>
      </c>
      <c r="M315" s="211">
        <v>88</v>
      </c>
      <c r="N315" s="366">
        <v>115</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218</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316</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20901</v>
      </c>
      <c r="M318" s="211">
        <v>11324</v>
      </c>
      <c r="N318" s="211">
        <v>13146</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862</v>
      </c>
      <c r="M319" s="211">
        <v>85</v>
      </c>
      <c r="N319" s="211">
        <v>110</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861</v>
      </c>
      <c r="M327" s="211">
        <v>88</v>
      </c>
      <c r="N327" s="211">
        <v>115</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7</v>
      </c>
      <c r="M328" s="211">
        <v>87</v>
      </c>
      <c r="N328" s="211">
        <v>114</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395</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193</v>
      </c>
      <c r="M330" s="211">
        <v>0</v>
      </c>
      <c r="N330" s="211">
        <v>0</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266</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1</v>
      </c>
      <c r="N332" s="211">
        <v>1</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862</v>
      </c>
      <c r="M335" s="211">
        <v>85</v>
      </c>
      <c r="N335" s="211">
        <v>110</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195</v>
      </c>
      <c r="M336" s="211">
        <v>7</v>
      </c>
      <c r="N336" s="211">
        <v>5</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288</v>
      </c>
      <c r="M337" s="211">
        <v>0</v>
      </c>
      <c r="N337" s="211">
        <v>6</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59</v>
      </c>
      <c r="M338" s="211">
        <v>35</v>
      </c>
      <c r="N338" s="211">
        <v>45</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37</v>
      </c>
      <c r="M339" s="211">
        <v>4</v>
      </c>
      <c r="N339" s="211">
        <v>8</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164</v>
      </c>
      <c r="M340" s="211">
        <v>1</v>
      </c>
      <c r="N340" s="211">
        <v>3</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28</v>
      </c>
      <c r="M342" s="211">
        <v>0</v>
      </c>
      <c r="N342" s="211">
        <v>3</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91</v>
      </c>
      <c r="M343" s="211">
        <v>38</v>
      </c>
      <c r="N343" s="211">
        <v>40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667</v>
      </c>
      <c r="M352" s="211">
        <v>78</v>
      </c>
      <c r="N352" s="265">
        <v>105</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345</v>
      </c>
      <c r="M353" s="211">
        <v>0</v>
      </c>
      <c r="N353" s="265">
        <v>40</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27</v>
      </c>
      <c r="M354" s="211">
        <v>0</v>
      </c>
      <c r="N354" s="265">
        <v>2</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6</v>
      </c>
      <c r="M355" s="211">
        <v>0</v>
      </c>
      <c r="N355" s="265">
        <v>1</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289</v>
      </c>
      <c r="M356" s="211">
        <v>78</v>
      </c>
      <c r="N356" s="265">
        <v>62</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4</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4</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13</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13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5</v>
      </c>
      <c r="M388" s="324" t="s">
        <v>7</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109</v>
      </c>
      <c r="D393" s="382"/>
      <c r="E393" s="382"/>
      <c r="F393" s="382"/>
      <c r="G393" s="382"/>
      <c r="H393" s="383"/>
      <c r="I393" s="451"/>
      <c r="J393" s="172" t="str">
        <f t="shared" si="63"/>
        <v>未確認</v>
      </c>
      <c r="K393" s="280" t="str">
        <f t="shared" si="64"/>
        <v>※</v>
      </c>
      <c r="L393" s="286">
        <v>1267</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361</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362</v>
      </c>
      <c r="D399" s="382"/>
      <c r="E399" s="382"/>
      <c r="F399" s="382"/>
      <c r="G399" s="382"/>
      <c r="H399" s="383"/>
      <c r="I399" s="451"/>
      <c r="J399" s="172" t="str">
        <f t="shared" si="63"/>
        <v>未確認</v>
      </c>
      <c r="K399" s="280" t="str">
        <f t="shared" si="64"/>
        <v>※</v>
      </c>
      <c r="L399" s="286">
        <v>0</v>
      </c>
      <c r="M399" s="215" t="s">
        <v>363</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110</v>
      </c>
      <c r="D401" s="382"/>
      <c r="E401" s="382"/>
      <c r="F401" s="382"/>
      <c r="G401" s="382"/>
      <c r="H401" s="383"/>
      <c r="I401" s="451"/>
      <c r="J401" s="172" t="str">
        <f t="shared" si="63"/>
        <v>未確認</v>
      </c>
      <c r="K401" s="280" t="str">
        <f t="shared" si="64"/>
        <v>※</v>
      </c>
      <c r="L401" s="286">
        <v>0</v>
      </c>
      <c r="M401" s="215">
        <v>987</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365</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366</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367</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368</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369</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370</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371</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372</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373</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374</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375</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376</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377</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378</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379</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380</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381</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382</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383</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384</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386</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387</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388</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389</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390</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391</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392</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393</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394</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395</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396</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397</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398</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399</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400</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401</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402</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403</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404</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405</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406</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407</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408</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409</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410</v>
      </c>
      <c r="D447" s="382"/>
      <c r="E447" s="382"/>
      <c r="F447" s="382"/>
      <c r="G447" s="382"/>
      <c r="H447" s="383"/>
      <c r="I447" s="451"/>
      <c r="J447" s="172" t="str">
        <f t="shared" si="65"/>
        <v>未確認</v>
      </c>
      <c r="K447" s="280" t="str">
        <f t="shared" si="66"/>
        <v>※</v>
      </c>
      <c r="L447" s="286">
        <v>308</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411</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412</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413</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414</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415</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416</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417</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418</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419</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420</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421</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422</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423</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424</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425</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426</v>
      </c>
      <c r="D463" s="382"/>
      <c r="E463" s="382"/>
      <c r="F463" s="382"/>
      <c r="G463" s="382"/>
      <c r="H463" s="383"/>
      <c r="I463" s="452"/>
      <c r="J463" s="172" t="str">
        <f t="shared" si="67"/>
        <v>未確認</v>
      </c>
      <c r="K463" s="280" t="str">
        <f t="shared" si="68"/>
        <v>※</v>
      </c>
      <c r="L463" s="286" t="s">
        <v>363</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427</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428</v>
      </c>
      <c r="B471" s="1"/>
      <c r="C471" s="392" t="s">
        <v>429</v>
      </c>
      <c r="D471" s="393"/>
      <c r="E471" s="393"/>
      <c r="F471" s="393"/>
      <c r="G471" s="393"/>
      <c r="H471" s="394"/>
      <c r="I471" s="431" t="s">
        <v>430</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363</v>
      </c>
      <c r="M471" s="215" t="s">
        <v>363</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431</v>
      </c>
      <c r="B472" s="1"/>
      <c r="C472" s="141"/>
      <c r="D472" s="413" t="s">
        <v>432</v>
      </c>
      <c r="E472" s="389" t="s">
        <v>433</v>
      </c>
      <c r="F472" s="390"/>
      <c r="G472" s="390"/>
      <c r="H472" s="391"/>
      <c r="I472" s="432"/>
      <c r="J472" s="291" t="str">
        <f t="shared" si="75"/>
        <v>未確認</v>
      </c>
      <c r="K472" s="292" t="str">
        <f t="shared" si="76"/>
        <v>※</v>
      </c>
      <c r="L472" s="286">
        <v>0</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t="s">
        <v>363</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0</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432</v>
      </c>
      <c r="E485" s="389" t="s">
        <v>433</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363</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t="s">
        <v>363</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1168</v>
      </c>
      <c r="M540" s="215">
        <v>901</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587</v>
      </c>
      <c r="M567" s="222" t="s">
        <v>37</v>
      </c>
      <c r="N567" s="222" t="s">
        <v>37</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65.3</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30.7</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30.5</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6.9</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30.6</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49.5</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7.5</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6.7</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0.3</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6.7</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112</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t="s">
        <v>363</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379</v>
      </c>
      <c r="M599" s="215" t="s">
        <v>363</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t="s">
        <v>363</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t="s">
        <v>363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t="s">
        <v>363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382</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t="s">
        <v>363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t="s">
        <v>363</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363</v>
      </c>
      <c r="M627" s="215" t="s">
        <v>363</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283</v>
      </c>
      <c r="M633" s="215">
        <v>256</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t="s">
        <v>363</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t="s">
        <v>363</v>
      </c>
      <c r="M636" s="215" t="s">
        <v>363</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184</v>
      </c>
      <c r="M637" s="215" t="s">
        <v>363</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363</v>
      </c>
      <c r="M647" s="215" t="s">
        <v>363</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293</v>
      </c>
      <c r="M648" s="215" t="s">
        <v>363</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307</v>
      </c>
      <c r="M649" s="215" t="s">
        <v>363</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t="s">
        <v>363</v>
      </c>
      <c r="M651" s="215" t="s">
        <v>363</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t="s">
        <v>363</v>
      </c>
      <c r="M654" s="215" t="s">
        <v>363</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1032</v>
      </c>
      <c r="M662" s="215">
        <v>862</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t="s">
        <v>363</v>
      </c>
      <c r="M664" s="215">
        <v>494</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406</v>
      </c>
      <c r="M665" s="215">
        <v>214</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t="s">
        <v>363</v>
      </c>
      <c r="M666" s="215" t="s">
        <v>363</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241</v>
      </c>
      <c r="M667" s="215" t="s">
        <v>363</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562</v>
      </c>
      <c r="M671" s="215" t="s">
        <v>363</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422</v>
      </c>
      <c r="M673" s="215" t="s">
        <v>363</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t="s">
        <v>363</v>
      </c>
      <c r="M674" s="215" t="s">
        <v>363</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667</v>
      </c>
      <c r="M685" s="348" t="s">
        <v>363</v>
      </c>
      <c r="N685" s="349" t="s">
        <v>363</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793</v>
      </c>
      <c r="B686" s="66"/>
      <c r="C686" s="148"/>
      <c r="D686" s="149"/>
      <c r="E686" s="424" t="s">
        <v>794</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795</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796</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797</v>
      </c>
      <c r="B689" s="66"/>
      <c r="C689" s="150"/>
      <c r="D689" s="221"/>
      <c r="E689" s="427"/>
      <c r="F689" s="428"/>
      <c r="G689" s="220"/>
      <c r="H689" s="204" t="s">
        <v>798</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799</v>
      </c>
      <c r="B690" s="66"/>
      <c r="C690" s="424" t="s">
        <v>800</v>
      </c>
      <c r="D690" s="425"/>
      <c r="E690" s="425"/>
      <c r="F690" s="425"/>
      <c r="G690" s="429"/>
      <c r="H690" s="426"/>
      <c r="I690" s="417" t="s">
        <v>801</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802</v>
      </c>
      <c r="B691" s="66"/>
      <c r="C691" s="237"/>
      <c r="D691" s="239"/>
      <c r="E691" s="373" t="s">
        <v>803</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804</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805</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806</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807</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808</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809</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810</v>
      </c>
      <c r="B698" s="66"/>
      <c r="C698" s="373" t="s">
        <v>811</v>
      </c>
      <c r="D698" s="382"/>
      <c r="E698" s="382"/>
      <c r="F698" s="382"/>
      <c r="G698" s="382"/>
      <c r="H698" s="383"/>
      <c r="I698" s="416" t="s">
        <v>812</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813</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814</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815</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816</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817</v>
      </c>
      <c r="B709" s="91"/>
      <c r="C709" s="373" t="s">
        <v>818</v>
      </c>
      <c r="D709" s="382"/>
      <c r="E709" s="382"/>
      <c r="F709" s="382"/>
      <c r="G709" s="382"/>
      <c r="H709" s="383"/>
      <c r="I709" s="98" t="s">
        <v>819</v>
      </c>
      <c r="J709" s="299" t="str">
        <f>IF(SUM(L709:BS709)=0,IF(COUNTIF(L709:BS709,"未確認")&gt;0,"未確認",IF(COUNTIF(L709:BS709,"~*")&gt;0,"*",SUM(L709:BS709))),SUM(L709:BS709))</f>
        <v>未確認</v>
      </c>
      <c r="K709" s="292" t="str">
        <f>IF(OR(COUNTIF(L709:BS709,"未確認")&gt;0,COUNTIF(L709:BS709,"*")&gt;0),"※","")</f>
        <v>※</v>
      </c>
      <c r="L709" s="286">
        <v>0</v>
      </c>
      <c r="M709" s="215">
        <v>862</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820</v>
      </c>
      <c r="B710" s="91"/>
      <c r="C710" s="389" t="s">
        <v>821</v>
      </c>
      <c r="D710" s="390"/>
      <c r="E710" s="390"/>
      <c r="F710" s="390"/>
      <c r="G710" s="390"/>
      <c r="H710" s="391"/>
      <c r="I710" s="93" t="s">
        <v>822</v>
      </c>
      <c r="J710" s="299" t="str">
        <f>IF(SUM(L710:BS710)=0,IF(COUNTIF(L710:BS710,"未確認")&gt;0,"未確認",IF(COUNTIF(L710:BS710,"~*")&gt;0,"*",SUM(L710:BS710))),SUM(L710:BS710))</f>
        <v>未確認</v>
      </c>
      <c r="K710" s="292" t="str">
        <f>IF(OR(COUNTIF(L710:BS710,"未確認")&gt;0,COUNTIF(L710:BS710,"*")&gt;0),"※","")</f>
        <v>※</v>
      </c>
      <c r="L710" s="286" t="s">
        <v>363</v>
      </c>
      <c r="M710" s="215" t="s">
        <v>363</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823</v>
      </c>
      <c r="B711" s="91"/>
      <c r="C711" s="389" t="s">
        <v>824</v>
      </c>
      <c r="D711" s="390"/>
      <c r="E711" s="390"/>
      <c r="F711" s="390"/>
      <c r="G711" s="390"/>
      <c r="H711" s="391"/>
      <c r="I711" s="93" t="s">
        <v>825</v>
      </c>
      <c r="J711" s="299" t="str">
        <f>IF(SUM(L711:BS711)=0,IF(COUNTIF(L711:BS711,"未確認")&gt;0,"未確認",IF(COUNTIF(L711:BS711,"~*")&gt;0,"*",SUM(L711:BS711))),SUM(L711:BS711))</f>
        <v>未確認</v>
      </c>
      <c r="K711" s="292" t="str">
        <f>IF(OR(COUNTIF(L711:BS711,"未確認")&gt;0,COUNTIF(L711:BS711,"*")&gt;0),"※","")</f>
        <v>※</v>
      </c>
      <c r="L711" s="286">
        <v>0</v>
      </c>
      <c r="M711" s="215">
        <v>273</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826</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827</v>
      </c>
      <c r="B719" s="90"/>
      <c r="C719" s="389" t="s">
        <v>828</v>
      </c>
      <c r="D719" s="390"/>
      <c r="E719" s="390"/>
      <c r="F719" s="390"/>
      <c r="G719" s="390"/>
      <c r="H719" s="391"/>
      <c r="I719" s="93" t="s">
        <v>829</v>
      </c>
      <c r="J719" s="291" t="str">
        <f>IF(SUM(L719:BS719)=0,IF(COUNTIF(L719:BS719,"未確認")&gt;0,"未確認",IF(COUNTIF(L719:BS719,"~*")&gt;0,"*",SUM(L719:BS719))),SUM(L719:BS719))</f>
        <v>未確認</v>
      </c>
      <c r="K719" s="292" t="str">
        <f>IF(OR(COUNTIF(L719:BS719,"未確認")&gt;0,COUNTIF(L719:BS719,"*")&gt;0),"※","")</f>
        <v>※</v>
      </c>
      <c r="L719" s="286" t="s">
        <v>363</v>
      </c>
      <c r="M719" s="215" t="s">
        <v>363</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830</v>
      </c>
      <c r="B720" s="91"/>
      <c r="C720" s="389" t="s">
        <v>831</v>
      </c>
      <c r="D720" s="390"/>
      <c r="E720" s="390"/>
      <c r="F720" s="390"/>
      <c r="G720" s="390"/>
      <c r="H720" s="391"/>
      <c r="I720" s="93" t="s">
        <v>832</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833</v>
      </c>
      <c r="B721" s="91"/>
      <c r="C721" s="373" t="s">
        <v>834</v>
      </c>
      <c r="D721" s="382"/>
      <c r="E721" s="382"/>
      <c r="F721" s="382"/>
      <c r="G721" s="382"/>
      <c r="H721" s="383"/>
      <c r="I721" s="93" t="s">
        <v>835</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836</v>
      </c>
      <c r="B722" s="91"/>
      <c r="C722" s="389" t="s">
        <v>837</v>
      </c>
      <c r="D722" s="390"/>
      <c r="E722" s="390"/>
      <c r="F722" s="390"/>
      <c r="G722" s="390"/>
      <c r="H722" s="391"/>
      <c r="I722" s="93" t="s">
        <v>838</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839</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840</v>
      </c>
      <c r="B731" s="90"/>
      <c r="C731" s="389" t="s">
        <v>841</v>
      </c>
      <c r="D731" s="390"/>
      <c r="E731" s="390"/>
      <c r="F731" s="390"/>
      <c r="G731" s="390"/>
      <c r="H731" s="391"/>
      <c r="I731" s="93" t="s">
        <v>842</v>
      </c>
      <c r="J731" s="291" t="str">
        <f>IF(SUM(L731:BS731)=0,IF(COUNTIF(L731:BS731,"未確認")&gt;0,"未確認",IF(COUNTIF(L731:BS731,"~*")&gt;0,"*",SUM(L731:BS731))),SUM(L731:BS731))</f>
        <v>未確認</v>
      </c>
      <c r="K731" s="292" t="str">
        <f>IF(OR(COUNTIF(L731:BS731,"未確認")&gt;0,COUNTIF(L731:BS731,"*")&gt;0),"※","")</f>
        <v>※</v>
      </c>
      <c r="L731" s="286" t="s">
        <v>363</v>
      </c>
      <c r="M731" s="215" t="s">
        <v>363</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843</v>
      </c>
      <c r="B732" s="91"/>
      <c r="C732" s="389" t="s">
        <v>844</v>
      </c>
      <c r="D732" s="390"/>
      <c r="E732" s="390"/>
      <c r="F732" s="390"/>
      <c r="G732" s="390"/>
      <c r="H732" s="391"/>
      <c r="I732" s="93" t="s">
        <v>845</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846</v>
      </c>
      <c r="B733" s="91"/>
      <c r="C733" s="373" t="s">
        <v>847</v>
      </c>
      <c r="D733" s="382"/>
      <c r="E733" s="382"/>
      <c r="F733" s="382"/>
      <c r="G733" s="382"/>
      <c r="H733" s="383"/>
      <c r="I733" s="93" t="s">
        <v>848</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849</v>
      </c>
      <c r="B734" s="91"/>
      <c r="C734" s="373" t="s">
        <v>850</v>
      </c>
      <c r="D734" s="382"/>
      <c r="E734" s="382"/>
      <c r="F734" s="382"/>
      <c r="G734" s="382"/>
      <c r="H734" s="383"/>
      <c r="I734" s="93" t="s">
        <v>851</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