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<sst xmlns="http://schemas.openxmlformats.org/spreadsheetml/2006/main" count="877" uniqueCount="877">
  <si>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</si>
  <si>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地方独立行政法人東京都立病院機構　東京都立東部地域病院</t>
  </si>
  <si>
    <t>〒125-8512　葛飾区亀有五丁目１４番１号</t>
  </si>
  <si>
    <t>病棟の建築時期と構造</t>
  </si>
  <si>
    <t>建物情報＼病棟名</t>
  </si>
  <si>
    <t>301病棟</t>
  </si>
  <si>
    <t>302病棟</t>
  </si>
  <si>
    <t>303病棟</t>
  </si>
  <si>
    <t>304病棟</t>
  </si>
  <si>
    <t>401病棟</t>
  </si>
  <si>
    <t>402病棟</t>
  </si>
  <si>
    <t>403病棟</t>
  </si>
  <si>
    <t>HCU</t>
  </si>
  <si>
    <t>様式１病院病棟票(1)</t>
  </si>
  <si>
    <t>建築時期</t>
  </si>
  <si>
    <t>1990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</si>
  <si>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</si>
  <si>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</si>
  <si>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</si>
  <si>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</si>
  <si>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</si>
  <si>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</si>
  <si>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</si>
  <si>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</si>
  <si>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</si>
  <si>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</si>
  <si>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</si>
  <si>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</si>
  <si>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</si>
  <si>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</si>
  <si>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</si>
  <si>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</si>
  <si>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</si>
  <si>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</si>
  <si>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</si>
  <si>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</si>
  <si>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</si>
  <si>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</si>
  <si>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</si>
  <si>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</si>
  <si>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</si>
  <si>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</si>
  <si>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</si>
  <si>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</si>
  <si>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</si>
  <si>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</si>
  <si>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</si>
  <si>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</si>
  <si>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</si>
  <si>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</si>
  <si>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</si>
  <si>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</si>
  <si>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</si>
  <si>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</si>
  <si>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</si>
  <si>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</si>
  <si>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</si>
  <si>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</si>
  <si>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</si>
  <si>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</si>
  <si>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</si>
  <si>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</si>
  <si>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</si>
  <si>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</si>
  <si>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</si>
  <si>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</si>
  <si>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</si>
  <si>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</si>
  <si>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</si>
  <si>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</si>
  <si>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</si>
  <si>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</si>
  <si>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</si>
  <si>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</si>
  <si>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</si>
  <si>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</si>
  <si>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</si>
  <si>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</si>
  <si>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</si>
  <si>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</si>
  <si>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</si>
  <si>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</si>
  <si>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</si>
  <si>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</si>
  <si>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</si>
  <si>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</si>
  <si>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</si>
  <si>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</si>
  <si>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</si>
  <si>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</si>
  <si>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</si>
  <si>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</si>
  <si>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</si>
  <si>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</si>
  <si>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</si>
  <si>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</si>
  <si>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</si>
  <si>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</si>
  <si>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</si>
  <si>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</si>
  <si>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</si>
  <si>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</si>
  <si>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</si>
  <si>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</si>
  <si>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</si>
  <si>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</si>
  <si>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</si>
  <si>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</si>
  <si>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</si>
  <si>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消化器外科（胃腸外科）</t>
  </si>
  <si>
    <t>小児科</t>
  </si>
  <si>
    <t>泌尿器科</t>
  </si>
  <si>
    <t>循環器内科</t>
  </si>
  <si>
    <t>呼吸器内科</t>
  </si>
  <si>
    <t>消化器内科（胃腸内科）</t>
  </si>
  <si>
    <t>呼吸器外科</t>
  </si>
  <si>
    <t>様式１病院施設票(43)-2</t>
  </si>
  <si>
    <t>婦人科</t>
  </si>
  <si>
    <t>脳神経外科</t>
  </si>
  <si>
    <t>内科</t>
  </si>
  <si>
    <t>様式１病院施設票(43)-3</t>
  </si>
  <si>
    <t>小児外科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</si>
  <si>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</si>
  <si>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</si>
  <si>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</si>
  <si>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</si>
  <si>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</si>
  <si>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</si>
  <si>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</si>
  <si>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</si>
  <si>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</si>
  <si>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</si>
  <si>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</si>
  <si>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</si>
  <si>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</si>
  <si>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</si>
  <si>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</si>
  <si>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</si>
  <si>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</si>
  <si>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</si>
  <si>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</si>
  <si>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</si>
  <si>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</si>
  <si>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</si>
  <si>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</si>
  <si>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</si>
  <si>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</si>
  <si>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</si>
  <si>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</si>
  <si>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</si>
  <si>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</si>
  <si>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</si>
  <si>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</si>
  <si>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</si>
  <si>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</si>
  <si>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</si>
  <si>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</si>
  <si>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</si>
  <si>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</si>
  <si>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</si>
  <si>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</si>
  <si>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</si>
  <si>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</si>
  <si>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</si>
  <si>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</si>
  <si>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</si>
  <si>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</si>
  <si>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</si>
  <si>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</si>
  <si>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</si>
  <si>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</si>
  <si>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</si>
  <si>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</si>
  <si>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</si>
  <si>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</si>
  <si>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</si>
  <si>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</si>
  <si>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</si>
  <si>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</si>
  <si>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</si>
  <si>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</si>
  <si>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</si>
  <si>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</si>
  <si>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</si>
  <si>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</si>
  <si>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</si>
  <si>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</si>
  <si>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</si>
  <si>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</si>
  <si>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</si>
  <si>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</si>
  <si>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</si>
  <si>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</si>
  <si>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</si>
  <si>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</si>
  <si>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</si>
  <si>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</si>
  <si>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</si>
  <si>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</si>
  <si>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</si>
  <si>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</si>
  <si>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</si>
  <si>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</si>
  <si>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</si>
  <si>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</si>
  <si>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</si>
  <si>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</si>
  <si>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</si>
  <si>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</si>
  <si>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</si>
  <si>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</si>
  <si>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</si>
  <si>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</si>
  <si>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</si>
  <si>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</si>
  <si>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</si>
  <si>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</si>
  <si>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</si>
  <si>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</si>
  <si>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</si>
  <si>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</si>
  <si>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</si>
  <si>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</si>
  <si>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</si>
  <si>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</si>
  <si>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</si>
  <si>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</si>
  <si>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</si>
  <si>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</si>
  <si>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</si>
  <si>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</si>
  <si>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</si>
  <si>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</si>
  <si>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</si>
  <si>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</si>
  <si>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</si>
  <si>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</si>
  <si>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</si>
  <si>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</si>
  <si>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</si>
  <si>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</si>
  <si>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</si>
  <si>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</si>
  <si>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</si>
  <si>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</si>
  <si>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</si>
  <si>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</si>
  <si>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</si>
  <si>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</si>
  <si>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</si>
  <si>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</si>
  <si>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</si>
  <si>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</si>
  <si>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</si>
  <si>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</si>
  <si>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</si>
  <si>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</si>
  <si>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</si>
  <si>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</si>
  <si>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</si>
  <si>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</si>
  <si>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</si>
  <si>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</si>
  <si>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</si>
  <si>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</si>
  <si>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</si>
  <si>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</si>
  <si>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</si>
  <si>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</si>
  <si>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</si>
  <si>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</si>
  <si>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</si>
  <si>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</si>
  <si>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</si>
  <si>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</si>
  <si>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</si>
  <si>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</si>
  <si>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</si>
  <si>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</si>
  <si>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</si>
  <si>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</si>
  <si>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</si>
  <si>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</si>
  <si>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</si>
  <si>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</si>
  <si>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</si>
  <si>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</si>
  <si>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</si>
  <si>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</si>
  <si>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</si>
  <si>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</si>
  <si>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</si>
  <si>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</si>
  <si>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</si>
  <si>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</si>
  <si>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</si>
  <si>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</si>
  <si>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</si>
  <si>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</si>
  <si>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</si>
  <si>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</si>
  <si>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</si>
  <si>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</si>
  <si>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</si>
  <si>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</si>
  <si>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</si>
  <si>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</si>
  <si>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</si>
  <si>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</si>
  <si>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</si>
  <si>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</si>
  <si>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</si>
  <si>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</si>
  <si>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</si>
  <si>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</si>
  <si>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</si>
  <si>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</si>
  <si>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</si>
  <si>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</si>
  <si>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</si>
  <si>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</si>
  <si>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</si>
  <si>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</si>
  <si>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</si>
  <si>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</si>
  <si>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</si>
  <si>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</si>
  <si>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</si>
  <si>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</si>
  <si>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</si>
  <si>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</si>
  <si>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</si>
  <si>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</si>
  <si>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</si>
  <si>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</si>
  <si>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</si>
  <si>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</si>
  <si>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</si>
  <si>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</si>
  <si>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</si>
  <si>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</si>
  <si>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</si>
  <si>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</si>
  <si>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</si>
  <si>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</si>
  <si>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</si>
  <si>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</si>
  <si>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</si>
  <si>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</si>
  <si>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</si>
  <si>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</si>
  <si>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</si>
  <si>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</si>
  <si>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</si>
  <si>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</si>
  <si>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</si>
  <si>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</si>
  <si>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</si>
  <si>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</si>
  <si>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</si>
  <si>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</si>
  <si>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</si>
  <si>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</si>
  <si>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</si>
  <si>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</si>
  <si>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</si>
  <si>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</si>
  <si>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</si>
  <si>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</si>
  <si>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</si>
  <si>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301</t>
  </si>
  <si>
    <t>302</t>
  </si>
  <si>
    <t>303</t>
  </si>
  <si>
    <t>304</t>
  </si>
  <si>
    <t>401</t>
  </si>
  <si>
    <t>402</t>
  </si>
  <si>
    <t>403</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</si>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</sst>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t="s">
        <v>21</v>
      </c>
      <c r="N18" s="21" t="s">
        <v>21</v>
      </c>
      <c r="O18" s="21" t="s">
        <v>21</v>
      </c>
      <c r="P18" s="21" t="s">
        <v>21</v>
      </c>
      <c r="Q18" s="21" t="s">
        <v>21</v>
      </c>
      <c r="R18" s="21" t="s">
        <v>21</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t="s">
        <v>21</v>
      </c>
      <c r="O29" s="21" t="s">
        <v>21</v>
      </c>
      <c r="P29" s="21" t="s">
        <v>21</v>
      </c>
      <c r="Q29" s="21" t="s">
        <v>21</v>
      </c>
      <c r="R29" s="21" t="s">
        <v>21</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22</v>
      </c>
      <c r="P95" s="324" t="s">
        <v>22</v>
      </c>
      <c r="Q95" s="324" t="s">
        <v>22</v>
      </c>
      <c r="R95" s="324" t="s">
        <v>22</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43</v>
      </c>
      <c r="N104" s="254">
        <v>41</v>
      </c>
      <c r="O104" s="254">
        <v>43</v>
      </c>
      <c r="P104" s="254">
        <v>46</v>
      </c>
      <c r="Q104" s="254">
        <v>45</v>
      </c>
      <c r="R104" s="254">
        <v>45</v>
      </c>
      <c r="S104" s="254">
        <v>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31</v>
      </c>
      <c r="M106" s="170">
        <v>32</v>
      </c>
      <c r="N106" s="254">
        <v>28</v>
      </c>
      <c r="O106" s="254">
        <v>32</v>
      </c>
      <c r="P106" s="254">
        <v>36</v>
      </c>
      <c r="Q106" s="254">
        <v>32</v>
      </c>
      <c r="R106" s="254">
        <v>28</v>
      </c>
      <c r="S106" s="254">
        <v>6</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45</v>
      </c>
      <c r="M107" s="170">
        <v>43</v>
      </c>
      <c r="N107" s="254">
        <v>41</v>
      </c>
      <c r="O107" s="254">
        <v>43</v>
      </c>
      <c r="P107" s="254">
        <v>46</v>
      </c>
      <c r="Q107" s="254">
        <v>45</v>
      </c>
      <c r="R107" s="254">
        <v>45</v>
      </c>
      <c r="S107" s="254">
        <v>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105</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109</v>
      </c>
      <c r="N120" s="257" t="s">
        <v>110</v>
      </c>
      <c r="O120" s="257" t="s">
        <v>111</v>
      </c>
      <c r="P120" s="257" t="s">
        <v>112</v>
      </c>
      <c r="Q120" s="257" t="s">
        <v>113</v>
      </c>
      <c r="R120" s="257" t="s">
        <v>114</v>
      </c>
      <c r="S120" s="257" t="s">
        <v>115</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111</v>
      </c>
      <c r="M121" s="209" t="s">
        <v>111</v>
      </c>
      <c r="N121" s="257" t="s">
        <v>117</v>
      </c>
      <c r="O121" s="257" t="s">
        <v>118</v>
      </c>
      <c r="P121" s="257" t="s">
        <v>115</v>
      </c>
      <c r="Q121" s="257" t="s">
        <v>114</v>
      </c>
      <c r="R121" s="257" t="s">
        <v>119</v>
      </c>
      <c r="S121" s="257" t="s">
        <v>108</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114</v>
      </c>
      <c r="M122" s="209" t="s">
        <v>42</v>
      </c>
      <c r="N122" s="257" t="s">
        <v>121</v>
      </c>
      <c r="O122" s="257" t="s">
        <v>42</v>
      </c>
      <c r="P122" s="257" t="s">
        <v>113</v>
      </c>
      <c r="Q122" s="257" t="s">
        <v>42</v>
      </c>
      <c r="R122" s="257" t="s">
        <v>42</v>
      </c>
      <c r="S122" s="257" t="s">
        <v>42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126</v>
      </c>
      <c r="N130" s="257" t="s">
        <v>126</v>
      </c>
      <c r="O130" s="257" t="s">
        <v>126</v>
      </c>
      <c r="P130" s="257" t="s">
        <v>126</v>
      </c>
      <c r="Q130" s="257" t="s">
        <v>126</v>
      </c>
      <c r="R130" s="257" t="s">
        <v>126</v>
      </c>
      <c r="S130" s="257" t="s">
        <v>127</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128</v>
      </c>
      <c r="F131" s="390"/>
      <c r="G131" s="390"/>
      <c r="H131" s="391"/>
      <c r="I131" s="416"/>
      <c r="J131" s="79"/>
      <c r="K131" s="80"/>
      <c r="L131" s="78">
        <v>45</v>
      </c>
      <c r="M131" s="209">
        <v>43</v>
      </c>
      <c r="N131" s="257">
        <v>41</v>
      </c>
      <c r="O131" s="257">
        <v>43</v>
      </c>
      <c r="P131" s="257">
        <v>46</v>
      </c>
      <c r="Q131" s="257">
        <v>45</v>
      </c>
      <c r="R131" s="257">
        <v>45</v>
      </c>
      <c r="S131" s="257">
        <v>6</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129</v>
      </c>
      <c r="B132" s="66"/>
      <c r="C132" s="392" t="s">
        <v>130</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129</v>
      </c>
      <c r="B133" s="66"/>
      <c r="C133" s="86"/>
      <c r="D133" s="87"/>
      <c r="E133" s="389" t="s">
        <v>128</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131</v>
      </c>
      <c r="B134" s="66"/>
      <c r="C134" s="392" t="s">
        <v>130</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131</v>
      </c>
      <c r="B135" s="66"/>
      <c r="C135" s="88"/>
      <c r="D135" s="89"/>
      <c r="E135" s="389" t="s">
        <v>128</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133</v>
      </c>
      <c r="B143" s="1"/>
      <c r="C143" s="389" t="s">
        <v>132</v>
      </c>
      <c r="D143" s="390"/>
      <c r="E143" s="390"/>
      <c r="F143" s="390"/>
      <c r="G143" s="390"/>
      <c r="H143" s="391"/>
      <c r="I143" s="93" t="s">
        <v>134</v>
      </c>
      <c r="J143" s="331" t="s">
        <v>135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137</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138</v>
      </c>
      <c r="B151" s="91"/>
      <c r="C151" s="389" t="s">
        <v>139</v>
      </c>
      <c r="D151" s="390"/>
      <c r="E151" s="390"/>
      <c r="F151" s="390"/>
      <c r="G151" s="390"/>
      <c r="H151" s="391"/>
      <c r="I151" s="486" t="s">
        <v>140</v>
      </c>
      <c r="J151" s="171" t="s">
        <v>141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142</v>
      </c>
      <c r="B152" s="91"/>
      <c r="C152" s="389" t="s">
        <v>143</v>
      </c>
      <c r="D152" s="390"/>
      <c r="E152" s="390"/>
      <c r="F152" s="390"/>
      <c r="G152" s="390"/>
      <c r="H152" s="391"/>
      <c r="I152" s="487"/>
      <c r="J152" s="171" t="s">
        <v>141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144</v>
      </c>
      <c r="B153" s="91"/>
      <c r="C153" s="389" t="s">
        <v>145</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148</v>
      </c>
      <c r="B161" s="91"/>
      <c r="C161" s="389" t="s">
        <v>149</v>
      </c>
      <c r="D161" s="390"/>
      <c r="E161" s="390"/>
      <c r="F161" s="390"/>
      <c r="G161" s="390"/>
      <c r="H161" s="391"/>
      <c r="I161" s="187" t="s">
        <v>150</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151</v>
      </c>
      <c r="B162" s="91"/>
      <c r="C162" s="389" t="s">
        <v>152</v>
      </c>
      <c r="D162" s="390"/>
      <c r="E162" s="390"/>
      <c r="F162" s="390"/>
      <c r="G162" s="390"/>
      <c r="H162" s="391"/>
      <c r="I162" s="95" t="s">
        <v>153</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155</v>
      </c>
      <c r="B170" s="91"/>
      <c r="C170" s="389" t="s">
        <v>156</v>
      </c>
      <c r="D170" s="390"/>
      <c r="E170" s="390"/>
      <c r="F170" s="390"/>
      <c r="G170" s="390"/>
      <c r="H170" s="391"/>
      <c r="I170" s="98" t="s">
        <v>157</v>
      </c>
      <c r="J170" s="171" t="s">
        <v>158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159</v>
      </c>
      <c r="D171" s="382"/>
      <c r="E171" s="382"/>
      <c r="F171" s="382"/>
      <c r="G171" s="382"/>
      <c r="H171" s="383"/>
      <c r="I171" s="98" t="s">
        <v>160</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161</v>
      </c>
      <c r="D172" s="382"/>
      <c r="E172" s="382"/>
      <c r="F172" s="382"/>
      <c r="G172" s="382"/>
      <c r="H172" s="383"/>
      <c r="I172" s="98" t="s">
        <v>162</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163</v>
      </c>
      <c r="B173" s="91"/>
      <c r="C173" s="389" t="s">
        <v>164</v>
      </c>
      <c r="D173" s="390"/>
      <c r="E173" s="390"/>
      <c r="F173" s="390"/>
      <c r="G173" s="390"/>
      <c r="H173" s="391"/>
      <c r="I173" s="98" t="s">
        <v>165</v>
      </c>
      <c r="J173" s="171" t="s">
        <v>146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166</v>
      </c>
      <c r="B174" s="91"/>
      <c r="C174" s="389" t="s">
        <v>167</v>
      </c>
      <c r="D174" s="390"/>
      <c r="E174" s="390"/>
      <c r="F174" s="390"/>
      <c r="G174" s="390"/>
      <c r="H174" s="391"/>
      <c r="I174" s="98" t="s">
        <v>168</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170</v>
      </c>
      <c r="B182" s="66"/>
      <c r="C182" s="384" t="s">
        <v>171</v>
      </c>
      <c r="D182" s="385"/>
      <c r="E182" s="385"/>
      <c r="F182" s="385"/>
      <c r="G182" s="384" t="s">
        <v>172</v>
      </c>
      <c r="H182" s="384"/>
      <c r="I182" s="376" t="s">
        <v>173</v>
      </c>
      <c r="J182" s="174">
        <v>56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170</v>
      </c>
      <c r="B183" s="66"/>
      <c r="C183" s="385"/>
      <c r="D183" s="385"/>
      <c r="E183" s="385"/>
      <c r="F183" s="385"/>
      <c r="G183" s="384" t="s">
        <v>174</v>
      </c>
      <c r="H183" s="384"/>
      <c r="I183" s="377"/>
      <c r="J183" s="175">
        <v>18.4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175</v>
      </c>
      <c r="B184" s="66"/>
      <c r="C184" s="384" t="s">
        <v>176</v>
      </c>
      <c r="D184" s="385"/>
      <c r="E184" s="385"/>
      <c r="F184" s="385"/>
      <c r="G184" s="384" t="s">
        <v>172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175</v>
      </c>
      <c r="B185" s="66"/>
      <c r="C185" s="385"/>
      <c r="D185" s="385"/>
      <c r="E185" s="385"/>
      <c r="F185" s="385"/>
      <c r="G185" s="384" t="s">
        <v>174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177</v>
      </c>
      <c r="B186" s="92"/>
      <c r="C186" s="384" t="s">
        <v>178</v>
      </c>
      <c r="D186" s="384"/>
      <c r="E186" s="384"/>
      <c r="F186" s="384"/>
      <c r="G186" s="384" t="s">
        <v>172</v>
      </c>
      <c r="H186" s="384"/>
      <c r="I186" s="377"/>
      <c r="J186" s="174">
        <f ref="J186:J201" t="shared" si="33">IF(SUM(L186:BP186)=0,IF(COUNTIF(L186:BP186,"未確認")&gt;0,"未確認",IF(COUNTIF(L186:BP186,"~*")&gt;0,"*",SUM(L186:BP186))),SUM(L186:BP186))</f>
        <v>0</v>
      </c>
      <c r="K186" s="280" t="str">
        <f t="shared" si="32"/>
      </c>
      <c r="L186" s="332">
        <v>25</v>
      </c>
      <c r="M186" s="211">
        <v>26</v>
      </c>
      <c r="N186" s="265">
        <v>24</v>
      </c>
      <c r="O186" s="265">
        <v>27</v>
      </c>
      <c r="P186" s="265">
        <v>25</v>
      </c>
      <c r="Q186" s="265">
        <v>26</v>
      </c>
      <c r="R186" s="265">
        <v>25</v>
      </c>
      <c r="S186" s="265">
        <v>22</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177</v>
      </c>
      <c r="B187" s="92"/>
      <c r="C187" s="384"/>
      <c r="D187" s="384"/>
      <c r="E187" s="384"/>
      <c r="F187" s="384"/>
      <c r="G187" s="384" t="s">
        <v>174</v>
      </c>
      <c r="H187" s="384"/>
      <c r="I187" s="377"/>
      <c r="J187" s="175">
        <f t="shared" si="33"/>
        <v>0</v>
      </c>
      <c r="K187" s="280" t="str">
        <f t="shared" si="32"/>
      </c>
      <c r="L187" s="332">
        <v>0</v>
      </c>
      <c r="M187" s="211">
        <v>0.9</v>
      </c>
      <c r="N187" s="265">
        <v>0.7</v>
      </c>
      <c r="O187" s="265">
        <v>0</v>
      </c>
      <c r="P187" s="265">
        <v>1.8</v>
      </c>
      <c r="Q187" s="265">
        <v>0</v>
      </c>
      <c r="R187" s="265">
        <v>0.8</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179</v>
      </c>
      <c r="B188" s="92"/>
      <c r="C188" s="384" t="s">
        <v>180</v>
      </c>
      <c r="D188" s="485"/>
      <c r="E188" s="485"/>
      <c r="F188" s="485"/>
      <c r="G188" s="384" t="s">
        <v>172</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179</v>
      </c>
      <c r="B189" s="92"/>
      <c r="C189" s="485"/>
      <c r="D189" s="485"/>
      <c r="E189" s="485"/>
      <c r="F189" s="485"/>
      <c r="G189" s="384" t="s">
        <v>174</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181</v>
      </c>
      <c r="B190" s="92"/>
      <c r="C190" s="384" t="s">
        <v>182</v>
      </c>
      <c r="D190" s="485"/>
      <c r="E190" s="485"/>
      <c r="F190" s="485"/>
      <c r="G190" s="384" t="s">
        <v>172</v>
      </c>
      <c r="H190" s="384"/>
      <c r="I190" s="377"/>
      <c r="J190" s="174">
        <f t="shared" si="33"/>
        <v>0</v>
      </c>
      <c r="K190" s="280" t="str">
        <f t="shared" si="32"/>
      </c>
      <c r="L190" s="332">
        <v>0</v>
      </c>
      <c r="M190" s="211">
        <v>0</v>
      </c>
      <c r="N190" s="265">
        <v>0</v>
      </c>
      <c r="O190" s="265">
        <v>0</v>
      </c>
      <c r="P190" s="265">
        <v>0</v>
      </c>
      <c r="Q190" s="265">
        <v>0</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181</v>
      </c>
      <c r="B191" s="92"/>
      <c r="C191" s="485"/>
      <c r="D191" s="485"/>
      <c r="E191" s="485"/>
      <c r="F191" s="485"/>
      <c r="G191" s="384" t="s">
        <v>174</v>
      </c>
      <c r="H191" s="384"/>
      <c r="I191" s="377"/>
      <c r="J191" s="175">
        <f t="shared" si="33"/>
        <v>0</v>
      </c>
      <c r="K191" s="280" t="str">
        <f t="shared" si="32"/>
      </c>
      <c r="L191" s="332">
        <v>4.1</v>
      </c>
      <c r="M191" s="211">
        <v>3.6</v>
      </c>
      <c r="N191" s="265">
        <v>4</v>
      </c>
      <c r="O191" s="265">
        <v>3.6</v>
      </c>
      <c r="P191" s="265">
        <v>4.2</v>
      </c>
      <c r="Q191" s="265">
        <v>4.4</v>
      </c>
      <c r="R191" s="265">
        <v>3.2</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183</v>
      </c>
      <c r="B192" s="92"/>
      <c r="C192" s="384" t="s">
        <v>184</v>
      </c>
      <c r="D192" s="485"/>
      <c r="E192" s="485"/>
      <c r="F192" s="485"/>
      <c r="G192" s="384" t="s">
        <v>172</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183</v>
      </c>
      <c r="B193" s="66"/>
      <c r="C193" s="485"/>
      <c r="D193" s="485"/>
      <c r="E193" s="485"/>
      <c r="F193" s="485"/>
      <c r="G193" s="384" t="s">
        <v>174</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185</v>
      </c>
      <c r="B194" s="66"/>
      <c r="C194" s="384" t="s">
        <v>186</v>
      </c>
      <c r="D194" s="485"/>
      <c r="E194" s="485"/>
      <c r="F194" s="485"/>
      <c r="G194" s="384" t="s">
        <v>172</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185</v>
      </c>
      <c r="B195" s="66"/>
      <c r="C195" s="485"/>
      <c r="D195" s="485"/>
      <c r="E195" s="485"/>
      <c r="F195" s="485"/>
      <c r="G195" s="384" t="s">
        <v>174</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187</v>
      </c>
      <c r="B196" s="66"/>
      <c r="C196" s="384" t="s">
        <v>188</v>
      </c>
      <c r="D196" s="485"/>
      <c r="E196" s="485"/>
      <c r="F196" s="485"/>
      <c r="G196" s="384" t="s">
        <v>172</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187</v>
      </c>
      <c r="B197" s="66"/>
      <c r="C197" s="485"/>
      <c r="D197" s="485"/>
      <c r="E197" s="485"/>
      <c r="F197" s="485"/>
      <c r="G197" s="384" t="s">
        <v>174</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189</v>
      </c>
      <c r="B198" s="66"/>
      <c r="C198" s="384" t="s">
        <v>190</v>
      </c>
      <c r="D198" s="485"/>
      <c r="E198" s="485"/>
      <c r="F198" s="485"/>
      <c r="G198" s="384" t="s">
        <v>172</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189</v>
      </c>
      <c r="B199" s="66"/>
      <c r="C199" s="485"/>
      <c r="D199" s="485"/>
      <c r="E199" s="485"/>
      <c r="F199" s="485"/>
      <c r="G199" s="384" t="s">
        <v>174</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191</v>
      </c>
      <c r="B200" s="66"/>
      <c r="C200" s="384" t="s">
        <v>192</v>
      </c>
      <c r="D200" s="485"/>
      <c r="E200" s="485"/>
      <c r="F200" s="485"/>
      <c r="G200" s="384" t="s">
        <v>172</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191</v>
      </c>
      <c r="B201" s="66"/>
      <c r="C201" s="485"/>
      <c r="D201" s="485"/>
      <c r="E201" s="485"/>
      <c r="F201" s="485"/>
      <c r="G201" s="384" t="s">
        <v>174</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193</v>
      </c>
      <c r="B202" s="66"/>
      <c r="C202" s="384" t="s">
        <v>194</v>
      </c>
      <c r="D202" s="385"/>
      <c r="E202" s="385"/>
      <c r="F202" s="385"/>
      <c r="G202" s="384" t="s">
        <v>172</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193</v>
      </c>
      <c r="B203" s="66"/>
      <c r="C203" s="385"/>
      <c r="D203" s="385"/>
      <c r="E203" s="385"/>
      <c r="F203" s="385"/>
      <c r="G203" s="384" t="s">
        <v>174</v>
      </c>
      <c r="H203" s="384"/>
      <c r="I203" s="377"/>
      <c r="J203" s="175">
        <v>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195</v>
      </c>
      <c r="B204" s="66"/>
      <c r="C204" s="384" t="s">
        <v>196</v>
      </c>
      <c r="D204" s="385"/>
      <c r="E204" s="385"/>
      <c r="F204" s="385"/>
      <c r="G204" s="384" t="s">
        <v>172</v>
      </c>
      <c r="H204" s="384"/>
      <c r="I204" s="377"/>
      <c r="J204" s="174">
        <v>15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195</v>
      </c>
      <c r="B205" s="66"/>
      <c r="C205" s="385"/>
      <c r="D205" s="385"/>
      <c r="E205" s="385"/>
      <c r="F205" s="385"/>
      <c r="G205" s="384" t="s">
        <v>174</v>
      </c>
      <c r="H205" s="384"/>
      <c r="I205" s="377"/>
      <c r="J205" s="175">
        <v>9.8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197</v>
      </c>
      <c r="B206" s="66"/>
      <c r="C206" s="384" t="s">
        <v>198</v>
      </c>
      <c r="D206" s="485"/>
      <c r="E206" s="485"/>
      <c r="F206" s="485"/>
      <c r="G206" s="384" t="s">
        <v>172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197</v>
      </c>
      <c r="B207" s="66"/>
      <c r="C207" s="485"/>
      <c r="D207" s="485"/>
      <c r="E207" s="485"/>
      <c r="F207" s="485"/>
      <c r="G207" s="384" t="s">
        <v>174</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199</v>
      </c>
      <c r="B208" s="66"/>
      <c r="C208" s="384" t="s">
        <v>200</v>
      </c>
      <c r="D208" s="385"/>
      <c r="E208" s="385"/>
      <c r="F208" s="385"/>
      <c r="G208" s="384" t="s">
        <v>172</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199</v>
      </c>
      <c r="B209" s="66"/>
      <c r="C209" s="385"/>
      <c r="D209" s="385"/>
      <c r="E209" s="385"/>
      <c r="F209" s="385"/>
      <c r="G209" s="384" t="s">
        <v>174</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201</v>
      </c>
      <c r="D210" s="385"/>
      <c r="E210" s="385"/>
      <c r="F210" s="385"/>
      <c r="G210" s="384" t="s">
        <v>172</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174</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202</v>
      </c>
      <c r="M214" s="8"/>
      <c r="N214" s="263"/>
      <c r="O214" s="263"/>
      <c r="P214" s="263"/>
      <c r="Q214" s="263"/>
      <c r="R214" s="263"/>
      <c r="S214" s="263"/>
    </row>
    <row r="215" ht="20.25" customHeight="1">
      <c r="A215" s="156"/>
      <c r="B215" s="1"/>
      <c r="C215" s="52"/>
      <c r="D215" s="3"/>
      <c r="F215" s="3"/>
      <c r="G215" s="3"/>
      <c r="H215" s="188"/>
      <c r="I215" s="56" t="s">
        <v>82</v>
      </c>
      <c r="J215" s="57"/>
      <c r="K215" s="64"/>
      <c r="L215" s="103" t="s">
        <v>203</v>
      </c>
      <c r="M215" s="185" t="s">
        <v>204</v>
      </c>
      <c r="N215" s="325" t="s">
        <v>205</v>
      </c>
      <c r="O215" s="263"/>
      <c r="P215" s="263"/>
      <c r="Q215" s="263"/>
      <c r="R215" s="263"/>
      <c r="S215" s="243"/>
    </row>
    <row r="216" ht="34.5" customHeight="1" s="166" customFormat="1">
      <c r="A216" s="161" t="s">
        <v>206</v>
      </c>
      <c r="B216" s="92"/>
      <c r="C216" s="459" t="s">
        <v>178</v>
      </c>
      <c r="D216" s="459"/>
      <c r="E216" s="459"/>
      <c r="F216" s="459"/>
      <c r="G216" s="389" t="s">
        <v>172</v>
      </c>
      <c r="H216" s="391"/>
      <c r="I216" s="379" t="s">
        <v>207</v>
      </c>
      <c r="J216" s="224"/>
      <c r="K216" s="105"/>
      <c r="L216" s="282">
        <v>19</v>
      </c>
      <c r="M216" s="282">
        <v>16</v>
      </c>
      <c r="N216" s="282">
        <v>25</v>
      </c>
      <c r="O216" s="263"/>
      <c r="P216" s="263"/>
      <c r="Q216" s="263"/>
      <c r="R216" s="263"/>
      <c r="BU216" s="159"/>
    </row>
    <row r="217" ht="34.5" customHeight="1" s="166" customFormat="1">
      <c r="A217" s="161" t="s">
        <v>206</v>
      </c>
      <c r="B217" s="92"/>
      <c r="C217" s="459"/>
      <c r="D217" s="459"/>
      <c r="E217" s="459"/>
      <c r="F217" s="459"/>
      <c r="G217" s="389" t="s">
        <v>174</v>
      </c>
      <c r="H217" s="391"/>
      <c r="I217" s="380"/>
      <c r="J217" s="224"/>
      <c r="K217" s="106"/>
      <c r="L217" s="229">
        <v>2.5</v>
      </c>
      <c r="M217" s="229">
        <v>18.3</v>
      </c>
      <c r="N217" s="229">
        <v>1.9</v>
      </c>
      <c r="O217" s="263"/>
      <c r="P217" s="263"/>
      <c r="Q217" s="263"/>
      <c r="R217" s="263"/>
      <c r="BU217" s="159"/>
    </row>
    <row r="218" ht="34.5" customHeight="1" s="166" customFormat="1">
      <c r="A218" s="161" t="s">
        <v>208</v>
      </c>
      <c r="B218" s="92"/>
      <c r="C218" s="459" t="s">
        <v>180</v>
      </c>
      <c r="D218" s="460"/>
      <c r="E218" s="460"/>
      <c r="F218" s="460"/>
      <c r="G218" s="389" t="s">
        <v>172</v>
      </c>
      <c r="H218" s="391"/>
      <c r="I218" s="380"/>
      <c r="J218" s="224"/>
      <c r="K218" s="105"/>
      <c r="L218" s="282">
        <v>0</v>
      </c>
      <c r="M218" s="282">
        <v>0</v>
      </c>
      <c r="N218" s="282">
        <v>0</v>
      </c>
      <c r="O218" s="263"/>
      <c r="P218" s="263"/>
      <c r="Q218" s="263"/>
      <c r="R218" s="263"/>
      <c r="BU218" s="159"/>
    </row>
    <row r="219" ht="34.5" customHeight="1" s="166" customFormat="1">
      <c r="A219" s="161" t="s">
        <v>208</v>
      </c>
      <c r="B219" s="92"/>
      <c r="C219" s="460"/>
      <c r="D219" s="460"/>
      <c r="E219" s="460"/>
      <c r="F219" s="460"/>
      <c r="G219" s="389" t="s">
        <v>174</v>
      </c>
      <c r="H219" s="391"/>
      <c r="I219" s="380"/>
      <c r="J219" s="224"/>
      <c r="K219" s="106"/>
      <c r="L219" s="229">
        <v>0</v>
      </c>
      <c r="M219" s="229">
        <v>0</v>
      </c>
      <c r="N219" s="229">
        <v>0</v>
      </c>
      <c r="O219" s="263"/>
      <c r="P219" s="263"/>
      <c r="Q219" s="263"/>
      <c r="R219" s="263"/>
      <c r="BU219" s="159"/>
    </row>
    <row r="220" ht="34.5" customHeight="1" s="166" customFormat="1">
      <c r="A220" s="161" t="s">
        <v>209</v>
      </c>
      <c r="B220" s="92"/>
      <c r="C220" s="459" t="s">
        <v>182</v>
      </c>
      <c r="D220" s="460"/>
      <c r="E220" s="460"/>
      <c r="F220" s="460"/>
      <c r="G220" s="389" t="s">
        <v>172</v>
      </c>
      <c r="H220" s="391"/>
      <c r="I220" s="380"/>
      <c r="J220" s="224"/>
      <c r="K220" s="105"/>
      <c r="L220" s="282">
        <v>0</v>
      </c>
      <c r="M220" s="282">
        <v>0</v>
      </c>
      <c r="N220" s="282">
        <v>0</v>
      </c>
      <c r="O220" s="263"/>
      <c r="P220" s="263"/>
      <c r="Q220" s="263"/>
      <c r="R220" s="263"/>
      <c r="BU220" s="159"/>
    </row>
    <row r="221" ht="34.5" customHeight="1" s="166" customFormat="1">
      <c r="A221" s="161" t="s">
        <v>209</v>
      </c>
      <c r="B221" s="92"/>
      <c r="C221" s="460"/>
      <c r="D221" s="460"/>
      <c r="E221" s="460"/>
      <c r="F221" s="460"/>
      <c r="G221" s="389" t="s">
        <v>174</v>
      </c>
      <c r="H221" s="391"/>
      <c r="I221" s="380"/>
      <c r="J221" s="224"/>
      <c r="K221" s="106"/>
      <c r="L221" s="229">
        <v>2.8</v>
      </c>
      <c r="M221" s="229">
        <v>0</v>
      </c>
      <c r="N221" s="229">
        <v>0</v>
      </c>
      <c r="O221" s="263"/>
      <c r="P221" s="263"/>
      <c r="Q221" s="263"/>
      <c r="R221" s="263"/>
      <c r="BU221" s="159"/>
    </row>
    <row r="222" ht="34.5" customHeight="1" s="166" customFormat="1">
      <c r="A222" s="161" t="s">
        <v>210</v>
      </c>
      <c r="B222" s="92"/>
      <c r="C222" s="459" t="s">
        <v>184</v>
      </c>
      <c r="D222" s="460"/>
      <c r="E222" s="460"/>
      <c r="F222" s="460"/>
      <c r="G222" s="389" t="s">
        <v>172</v>
      </c>
      <c r="H222" s="391"/>
      <c r="I222" s="380"/>
      <c r="J222" s="224"/>
      <c r="K222" s="105"/>
      <c r="L222" s="282">
        <v>0</v>
      </c>
      <c r="M222" s="282">
        <v>0</v>
      </c>
      <c r="N222" s="282">
        <v>0</v>
      </c>
      <c r="O222" s="263"/>
      <c r="P222" s="263"/>
      <c r="Q222" s="263"/>
      <c r="R222" s="263"/>
      <c r="BU222" s="159"/>
    </row>
    <row r="223" ht="34.5" customHeight="1" s="166" customFormat="1">
      <c r="A223" s="161" t="s">
        <v>210</v>
      </c>
      <c r="B223" s="66"/>
      <c r="C223" s="460"/>
      <c r="D223" s="460"/>
      <c r="E223" s="460"/>
      <c r="F223" s="460"/>
      <c r="G223" s="389" t="s">
        <v>174</v>
      </c>
      <c r="H223" s="391"/>
      <c r="I223" s="380"/>
      <c r="J223" s="224"/>
      <c r="K223" s="106"/>
      <c r="L223" s="229">
        <v>0</v>
      </c>
      <c r="M223" s="229">
        <v>0</v>
      </c>
      <c r="N223" s="229">
        <v>0</v>
      </c>
      <c r="O223" s="263"/>
      <c r="P223" s="263"/>
      <c r="Q223" s="263"/>
      <c r="R223" s="263"/>
      <c r="BU223" s="159"/>
    </row>
    <row r="224" ht="34.5" customHeight="1" s="166" customFormat="1">
      <c r="A224" s="161" t="s">
        <v>211</v>
      </c>
      <c r="B224" s="66"/>
      <c r="C224" s="459" t="s">
        <v>186</v>
      </c>
      <c r="D224" s="460"/>
      <c r="E224" s="460"/>
      <c r="F224" s="460"/>
      <c r="G224" s="389" t="s">
        <v>172</v>
      </c>
      <c r="H224" s="391"/>
      <c r="I224" s="380"/>
      <c r="J224" s="224"/>
      <c r="K224" s="105"/>
      <c r="L224" s="282">
        <v>0</v>
      </c>
      <c r="M224" s="282">
        <v>0</v>
      </c>
      <c r="N224" s="282">
        <v>4</v>
      </c>
      <c r="O224" s="263"/>
      <c r="P224" s="263"/>
      <c r="Q224" s="263"/>
      <c r="R224" s="263"/>
      <c r="BU224" s="159"/>
    </row>
    <row r="225" ht="34.5" customHeight="1" s="166" customFormat="1">
      <c r="A225" s="161" t="s">
        <v>211</v>
      </c>
      <c r="B225" s="66"/>
      <c r="C225" s="460"/>
      <c r="D225" s="460"/>
      <c r="E225" s="460"/>
      <c r="F225" s="460"/>
      <c r="G225" s="389" t="s">
        <v>174</v>
      </c>
      <c r="H225" s="391"/>
      <c r="I225" s="380"/>
      <c r="J225" s="224"/>
      <c r="K225" s="106"/>
      <c r="L225" s="229">
        <v>0</v>
      </c>
      <c r="M225" s="229">
        <v>0</v>
      </c>
      <c r="N225" s="229">
        <v>0</v>
      </c>
      <c r="O225" s="263"/>
      <c r="P225" s="263"/>
      <c r="Q225" s="263"/>
      <c r="R225" s="263"/>
      <c r="BU225" s="159"/>
    </row>
    <row r="226" ht="34.5" customHeight="1" s="166" customFormat="1">
      <c r="A226" s="161" t="s">
        <v>212</v>
      </c>
      <c r="B226" s="66"/>
      <c r="C226" s="459" t="s">
        <v>188</v>
      </c>
      <c r="D226" s="460"/>
      <c r="E226" s="460"/>
      <c r="F226" s="460"/>
      <c r="G226" s="389" t="s">
        <v>172</v>
      </c>
      <c r="H226" s="391"/>
      <c r="I226" s="380"/>
      <c r="J226" s="224"/>
      <c r="K226" s="105"/>
      <c r="L226" s="282">
        <v>0</v>
      </c>
      <c r="M226" s="282">
        <v>0</v>
      </c>
      <c r="N226" s="282">
        <v>1</v>
      </c>
      <c r="O226" s="263"/>
      <c r="P226" s="263"/>
      <c r="Q226" s="263"/>
      <c r="R226" s="263"/>
      <c r="BU226" s="159"/>
    </row>
    <row r="227" ht="34.5" customHeight="1" s="166" customFormat="1">
      <c r="A227" s="161" t="s">
        <v>212</v>
      </c>
      <c r="B227" s="66"/>
      <c r="C227" s="460"/>
      <c r="D227" s="460"/>
      <c r="E227" s="460"/>
      <c r="F227" s="460"/>
      <c r="G227" s="389" t="s">
        <v>174</v>
      </c>
      <c r="H227" s="391"/>
      <c r="I227" s="380"/>
      <c r="J227" s="224"/>
      <c r="K227" s="106"/>
      <c r="L227" s="229">
        <v>0</v>
      </c>
      <c r="M227" s="229">
        <v>0</v>
      </c>
      <c r="N227" s="229">
        <v>0</v>
      </c>
      <c r="O227" s="263"/>
      <c r="P227" s="263"/>
      <c r="Q227" s="263"/>
      <c r="R227" s="263"/>
      <c r="BU227" s="159"/>
    </row>
    <row r="228" ht="34.5" customHeight="1" s="166" customFormat="1">
      <c r="A228" s="161" t="s">
        <v>213</v>
      </c>
      <c r="B228" s="66"/>
      <c r="C228" s="459" t="s">
        <v>190</v>
      </c>
      <c r="D228" s="460"/>
      <c r="E228" s="460"/>
      <c r="F228" s="460"/>
      <c r="G228" s="389" t="s">
        <v>172</v>
      </c>
      <c r="H228" s="391"/>
      <c r="I228" s="380"/>
      <c r="J228" s="224"/>
      <c r="K228" s="105"/>
      <c r="L228" s="282">
        <v>0</v>
      </c>
      <c r="M228" s="282">
        <v>0</v>
      </c>
      <c r="N228" s="282">
        <v>1</v>
      </c>
      <c r="O228" s="263"/>
      <c r="P228" s="263"/>
      <c r="Q228" s="263"/>
      <c r="R228" s="263"/>
      <c r="BU228" s="159"/>
    </row>
    <row r="229" ht="34.5" customHeight="1" s="166" customFormat="1">
      <c r="A229" s="161" t="s">
        <v>213</v>
      </c>
      <c r="B229" s="66"/>
      <c r="C229" s="460"/>
      <c r="D229" s="460"/>
      <c r="E229" s="460"/>
      <c r="F229" s="460"/>
      <c r="G229" s="389" t="s">
        <v>174</v>
      </c>
      <c r="H229" s="391"/>
      <c r="I229" s="380"/>
      <c r="J229" s="224"/>
      <c r="K229" s="106"/>
      <c r="L229" s="229">
        <v>0</v>
      </c>
      <c r="M229" s="229">
        <v>0</v>
      </c>
      <c r="N229" s="229">
        <v>0</v>
      </c>
      <c r="O229" s="263"/>
      <c r="P229" s="263"/>
      <c r="Q229" s="263"/>
      <c r="R229" s="263"/>
      <c r="BU229" s="159"/>
    </row>
    <row r="230" ht="34.5" customHeight="1" s="166" customFormat="1">
      <c r="A230" s="161" t="s">
        <v>214</v>
      </c>
      <c r="B230" s="66"/>
      <c r="C230" s="459" t="s">
        <v>192</v>
      </c>
      <c r="D230" s="460"/>
      <c r="E230" s="460"/>
      <c r="F230" s="460"/>
      <c r="G230" s="389" t="s">
        <v>172</v>
      </c>
      <c r="H230" s="391"/>
      <c r="I230" s="380"/>
      <c r="J230" s="224"/>
      <c r="K230" s="105"/>
      <c r="L230" s="282">
        <v>0</v>
      </c>
      <c r="M230" s="282">
        <v>0</v>
      </c>
      <c r="N230" s="282">
        <v>16</v>
      </c>
      <c r="O230" s="263"/>
      <c r="P230" s="263"/>
      <c r="Q230" s="263"/>
      <c r="R230" s="263"/>
      <c r="BU230" s="159"/>
    </row>
    <row r="231" ht="34.5" customHeight="1" s="166" customFormat="1">
      <c r="A231" s="161" t="s">
        <v>214</v>
      </c>
      <c r="B231" s="66"/>
      <c r="C231" s="460"/>
      <c r="D231" s="460"/>
      <c r="E231" s="460"/>
      <c r="F231" s="460"/>
      <c r="G231" s="389" t="s">
        <v>174</v>
      </c>
      <c r="H231" s="391"/>
      <c r="I231" s="380"/>
      <c r="J231" s="224"/>
      <c r="K231" s="106"/>
      <c r="L231" s="229">
        <v>0</v>
      </c>
      <c r="M231" s="229">
        <v>0</v>
      </c>
      <c r="N231" s="229">
        <v>3.5</v>
      </c>
      <c r="O231" s="263"/>
      <c r="P231" s="263"/>
      <c r="Q231" s="263"/>
      <c r="R231" s="263"/>
      <c r="BU231" s="159"/>
    </row>
    <row r="232" ht="34.5" customHeight="1" s="166" customFormat="1">
      <c r="A232" s="161" t="s">
        <v>215</v>
      </c>
      <c r="B232" s="66"/>
      <c r="C232" s="459" t="s">
        <v>198</v>
      </c>
      <c r="D232" s="460"/>
      <c r="E232" s="460"/>
      <c r="F232" s="460"/>
      <c r="G232" s="389" t="s">
        <v>172</v>
      </c>
      <c r="H232" s="391"/>
      <c r="I232" s="380"/>
      <c r="J232" s="224"/>
      <c r="K232" s="105"/>
      <c r="L232" s="282">
        <v>0</v>
      </c>
      <c r="M232" s="282">
        <v>0</v>
      </c>
      <c r="N232" s="282">
        <v>4</v>
      </c>
      <c r="O232" s="263"/>
      <c r="P232" s="263"/>
      <c r="Q232" s="263"/>
      <c r="R232" s="263"/>
      <c r="BU232" s="159"/>
    </row>
    <row r="233" ht="34.5" customHeight="1" s="166" customFormat="1">
      <c r="A233" s="161" t="s">
        <v>215</v>
      </c>
      <c r="B233" s="66"/>
      <c r="C233" s="460"/>
      <c r="D233" s="460"/>
      <c r="E233" s="460"/>
      <c r="F233" s="460"/>
      <c r="G233" s="389" t="s">
        <v>174</v>
      </c>
      <c r="H233" s="391"/>
      <c r="I233" s="380"/>
      <c r="J233" s="224"/>
      <c r="K233" s="106"/>
      <c r="L233" s="229">
        <v>0</v>
      </c>
      <c r="M233" s="229">
        <v>0</v>
      </c>
      <c r="N233" s="229">
        <v>0</v>
      </c>
      <c r="O233" s="263"/>
      <c r="P233" s="263"/>
      <c r="Q233" s="263"/>
      <c r="R233" s="263"/>
      <c r="BU233" s="159"/>
    </row>
    <row r="234" ht="34.5" customHeight="1" s="166" customFormat="1">
      <c r="A234" s="161" t="s">
        <v>216</v>
      </c>
      <c r="B234" s="66"/>
      <c r="C234" s="459" t="s">
        <v>200</v>
      </c>
      <c r="D234" s="484"/>
      <c r="E234" s="484"/>
      <c r="F234" s="484"/>
      <c r="G234" s="389" t="s">
        <v>172</v>
      </c>
      <c r="H234" s="391"/>
      <c r="I234" s="380"/>
      <c r="J234" s="224"/>
      <c r="K234" s="107"/>
      <c r="L234" s="282">
        <v>0</v>
      </c>
      <c r="M234" s="282">
        <v>0</v>
      </c>
      <c r="N234" s="282">
        <v>5</v>
      </c>
      <c r="O234" s="263"/>
      <c r="P234" s="263"/>
      <c r="Q234" s="263"/>
      <c r="R234" s="263"/>
      <c r="BU234" s="159"/>
    </row>
    <row r="235" ht="34.5" customHeight="1" s="166" customFormat="1">
      <c r="A235" s="161" t="s">
        <v>216</v>
      </c>
      <c r="B235" s="66"/>
      <c r="C235" s="484"/>
      <c r="D235" s="484"/>
      <c r="E235" s="484"/>
      <c r="F235" s="484"/>
      <c r="G235" s="389" t="s">
        <v>174</v>
      </c>
      <c r="H235" s="391"/>
      <c r="I235" s="380"/>
      <c r="J235" s="224"/>
      <c r="K235" s="225"/>
      <c r="L235" s="229">
        <v>0</v>
      </c>
      <c r="M235" s="229">
        <v>0</v>
      </c>
      <c r="N235" s="229">
        <v>0.8</v>
      </c>
      <c r="O235" s="263"/>
      <c r="P235" s="263"/>
      <c r="Q235" s="263"/>
      <c r="R235" s="263"/>
      <c r="BU235" s="159"/>
    </row>
    <row r="236" ht="34.5" customHeight="1" s="166" customFormat="1">
      <c r="A236" s="161"/>
      <c r="B236" s="66"/>
      <c r="C236" s="384" t="s">
        <v>201</v>
      </c>
      <c r="D236" s="385"/>
      <c r="E236" s="385"/>
      <c r="F236" s="385"/>
      <c r="G236" s="384" t="s">
        <v>172</v>
      </c>
      <c r="H236" s="384"/>
      <c r="I236" s="380"/>
      <c r="J236" s="104"/>
      <c r="K236" s="225"/>
      <c r="L236" s="282">
        <v>0</v>
      </c>
      <c r="M236" s="282">
        <v>0</v>
      </c>
      <c r="N236" s="282">
        <v>1</v>
      </c>
      <c r="O236" s="263"/>
      <c r="P236" s="263"/>
      <c r="Q236" s="263"/>
      <c r="R236" s="263"/>
      <c r="BU236" s="159"/>
    </row>
    <row r="237" ht="34.5" customHeight="1" s="166" customFormat="1">
      <c r="A237" s="161"/>
      <c r="B237" s="66"/>
      <c r="C237" s="385"/>
      <c r="D237" s="385"/>
      <c r="E237" s="385"/>
      <c r="F237" s="385"/>
      <c r="G237" s="384" t="s">
        <v>174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218</v>
      </c>
      <c r="B245" s="1"/>
      <c r="C245" s="389" t="s">
        <v>219</v>
      </c>
      <c r="D245" s="390"/>
      <c r="E245" s="390"/>
      <c r="F245" s="390"/>
      <c r="G245" s="390"/>
      <c r="H245" s="391"/>
      <c r="I245" s="431" t="s">
        <v>220</v>
      </c>
      <c r="J245" s="283" t="s">
        <v>141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221</v>
      </c>
      <c r="B246" s="110"/>
      <c r="C246" s="458" t="s">
        <v>222</v>
      </c>
      <c r="D246" s="458"/>
      <c r="E246" s="458"/>
      <c r="F246" s="415"/>
      <c r="G246" s="459" t="s">
        <v>171</v>
      </c>
      <c r="H246" s="189" t="s">
        <v>223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221</v>
      </c>
      <c r="B247" s="110"/>
      <c r="C247" s="459"/>
      <c r="D247" s="459"/>
      <c r="E247" s="459"/>
      <c r="F247" s="460"/>
      <c r="G247" s="459"/>
      <c r="H247" s="189" t="s">
        <v>224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225</v>
      </c>
      <c r="B248" s="110"/>
      <c r="C248" s="459"/>
      <c r="D248" s="459"/>
      <c r="E248" s="459"/>
      <c r="F248" s="460"/>
      <c r="G248" s="459" t="s">
        <v>226</v>
      </c>
      <c r="H248" s="189" t="s">
        <v>223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225</v>
      </c>
      <c r="B249" s="110"/>
      <c r="C249" s="459"/>
      <c r="D249" s="459"/>
      <c r="E249" s="459"/>
      <c r="F249" s="460"/>
      <c r="G249" s="460"/>
      <c r="H249" s="189" t="s">
        <v>224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227</v>
      </c>
      <c r="B250" s="110"/>
      <c r="C250" s="459"/>
      <c r="D250" s="459"/>
      <c r="E250" s="459"/>
      <c r="F250" s="460"/>
      <c r="G250" s="459" t="s">
        <v>228</v>
      </c>
      <c r="H250" s="189" t="s">
        <v>223</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227</v>
      </c>
      <c r="B251" s="110"/>
      <c r="C251" s="459"/>
      <c r="D251" s="459"/>
      <c r="E251" s="459"/>
      <c r="F251" s="460"/>
      <c r="G251" s="460"/>
      <c r="H251" s="189" t="s">
        <v>224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229</v>
      </c>
      <c r="B252" s="110"/>
      <c r="C252" s="459"/>
      <c r="D252" s="459"/>
      <c r="E252" s="459"/>
      <c r="F252" s="460"/>
      <c r="G252" s="459" t="s">
        <v>230</v>
      </c>
      <c r="H252" s="189" t="s">
        <v>223</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229</v>
      </c>
      <c r="B253" s="110"/>
      <c r="C253" s="459"/>
      <c r="D253" s="459"/>
      <c r="E253" s="459"/>
      <c r="F253" s="460"/>
      <c r="G253" s="469"/>
      <c r="H253" s="189" t="s">
        <v>224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231</v>
      </c>
      <c r="B254" s="110"/>
      <c r="C254" s="459"/>
      <c r="D254" s="459"/>
      <c r="E254" s="459"/>
      <c r="F254" s="460"/>
      <c r="G254" s="459" t="s">
        <v>232</v>
      </c>
      <c r="H254" s="189" t="s">
        <v>223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231</v>
      </c>
      <c r="B255" s="110"/>
      <c r="C255" s="459"/>
      <c r="D255" s="459"/>
      <c r="E255" s="459"/>
      <c r="F255" s="460"/>
      <c r="G255" s="460"/>
      <c r="H255" s="189" t="s">
        <v>224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233</v>
      </c>
      <c r="B256" s="110"/>
      <c r="C256" s="459"/>
      <c r="D256" s="459"/>
      <c r="E256" s="459"/>
      <c r="F256" s="460"/>
      <c r="G256" s="459" t="s">
        <v>205</v>
      </c>
      <c r="H256" s="189" t="s">
        <v>223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233</v>
      </c>
      <c r="B257" s="110"/>
      <c r="C257" s="459"/>
      <c r="D257" s="459"/>
      <c r="E257" s="459"/>
      <c r="F257" s="460"/>
      <c r="G257" s="460"/>
      <c r="H257" s="189" t="s">
        <v>224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235</v>
      </c>
      <c r="B265" s="1"/>
      <c r="C265" s="392" t="s">
        <v>236</v>
      </c>
      <c r="D265" s="394"/>
      <c r="E265" s="482" t="s">
        <v>237</v>
      </c>
      <c r="F265" s="483"/>
      <c r="G265" s="389" t="s">
        <v>238</v>
      </c>
      <c r="H265" s="391"/>
      <c r="I265" s="431" t="s">
        <v>239</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240</v>
      </c>
      <c r="B266" s="110"/>
      <c r="C266" s="480"/>
      <c r="D266" s="481"/>
      <c r="E266" s="483"/>
      <c r="F266" s="483"/>
      <c r="G266" s="389" t="s">
        <v>241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242</v>
      </c>
      <c r="B267" s="110"/>
      <c r="C267" s="480"/>
      <c r="D267" s="481"/>
      <c r="E267" s="483"/>
      <c r="F267" s="483"/>
      <c r="G267" s="389" t="s">
        <v>243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244</v>
      </c>
      <c r="B268" s="110"/>
      <c r="C268" s="477"/>
      <c r="D268" s="479"/>
      <c r="E268" s="389" t="s">
        <v>205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245</v>
      </c>
      <c r="B269" s="110"/>
      <c r="C269" s="392" t="s">
        <v>246</v>
      </c>
      <c r="D269" s="461"/>
      <c r="E269" s="389" t="s">
        <v>247</v>
      </c>
      <c r="F269" s="390"/>
      <c r="G269" s="390"/>
      <c r="H269" s="391"/>
      <c r="I269" s="431" t="s">
        <v>248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249</v>
      </c>
      <c r="B270" s="110"/>
      <c r="C270" s="462"/>
      <c r="D270" s="463"/>
      <c r="E270" s="389" t="s">
        <v>250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251</v>
      </c>
      <c r="B271" s="110"/>
      <c r="C271" s="464"/>
      <c r="D271" s="465"/>
      <c r="E271" s="389" t="s">
        <v>252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253</v>
      </c>
      <c r="B272" s="110"/>
      <c r="C272" s="392" t="s">
        <v>205</v>
      </c>
      <c r="D272" s="461"/>
      <c r="E272" s="389" t="s">
        <v>254</v>
      </c>
      <c r="F272" s="390"/>
      <c r="G272" s="390"/>
      <c r="H272" s="391"/>
      <c r="I272" s="93" t="s">
        <v>255</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256</v>
      </c>
      <c r="B273" s="110"/>
      <c r="C273" s="462"/>
      <c r="D273" s="463"/>
      <c r="E273" s="389" t="s">
        <v>257</v>
      </c>
      <c r="F273" s="390"/>
      <c r="G273" s="390"/>
      <c r="H273" s="391"/>
      <c r="I273" s="226" t="s">
        <v>258</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259</v>
      </c>
      <c r="F274" s="382"/>
      <c r="G274" s="382"/>
      <c r="H274" s="383"/>
      <c r="I274" s="240" t="s">
        <v>260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261</v>
      </c>
      <c r="B275" s="110"/>
      <c r="C275" s="462"/>
      <c r="D275" s="463"/>
      <c r="E275" s="389" t="s">
        <v>262</v>
      </c>
      <c r="F275" s="390"/>
      <c r="G275" s="390"/>
      <c r="H275" s="391"/>
      <c r="I275" s="241" t="s">
        <v>263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264</v>
      </c>
      <c r="B276" s="110"/>
      <c r="C276" s="462"/>
      <c r="D276" s="463"/>
      <c r="E276" s="389" t="s">
        <v>265</v>
      </c>
      <c r="F276" s="390"/>
      <c r="G276" s="390"/>
      <c r="H276" s="391"/>
      <c r="I276" s="93" t="s">
        <v>266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267</v>
      </c>
      <c r="B277" s="110"/>
      <c r="C277" s="462"/>
      <c r="D277" s="463"/>
      <c r="E277" s="389" t="s">
        <v>268</v>
      </c>
      <c r="F277" s="390"/>
      <c r="G277" s="390"/>
      <c r="H277" s="391"/>
      <c r="I277" s="93" t="s">
        <v>269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270</v>
      </c>
      <c r="B278" s="110"/>
      <c r="C278" s="462"/>
      <c r="D278" s="463"/>
      <c r="E278" s="389" t="s">
        <v>271</v>
      </c>
      <c r="F278" s="390"/>
      <c r="G278" s="390"/>
      <c r="H278" s="391"/>
      <c r="I278" s="93" t="s">
        <v>272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273</v>
      </c>
      <c r="B279" s="110"/>
      <c r="C279" s="462"/>
      <c r="D279" s="463"/>
      <c r="E279" s="389" t="s">
        <v>274</v>
      </c>
      <c r="F279" s="390"/>
      <c r="G279" s="390"/>
      <c r="H279" s="391"/>
      <c r="I279" s="93" t="s">
        <v>275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276</v>
      </c>
      <c r="B280" s="110"/>
      <c r="C280" s="462"/>
      <c r="D280" s="463"/>
      <c r="E280" s="373" t="s">
        <v>277</v>
      </c>
      <c r="F280" s="382"/>
      <c r="G280" s="382"/>
      <c r="H280" s="383"/>
      <c r="I280" s="98" t="s">
        <v>278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279</v>
      </c>
      <c r="B281" s="110"/>
      <c r="C281" s="462"/>
      <c r="D281" s="463"/>
      <c r="E281" s="373" t="s">
        <v>280</v>
      </c>
      <c r="F281" s="382"/>
      <c r="G281" s="382"/>
      <c r="H281" s="383"/>
      <c r="I281" s="98" t="s">
        <v>281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282</v>
      </c>
      <c r="B282" s="110"/>
      <c r="C282" s="464"/>
      <c r="D282" s="465"/>
      <c r="E282" s="373" t="s">
        <v>283</v>
      </c>
      <c r="F282" s="382"/>
      <c r="G282" s="382"/>
      <c r="H282" s="383"/>
      <c r="I282" s="98" t="s">
        <v>284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285</v>
      </c>
      <c r="D291" s="425"/>
      <c r="E291" s="425"/>
      <c r="F291" s="425"/>
      <c r="G291" s="425"/>
      <c r="H291" s="426"/>
      <c r="I291" s="416" t="s">
        <v>286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287</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289</v>
      </c>
      <c r="C309" s="122"/>
      <c r="D309" s="122"/>
      <c r="E309" s="47"/>
      <c r="F309" s="47"/>
      <c r="G309" s="47"/>
      <c r="H309" s="48"/>
      <c r="I309" s="48"/>
      <c r="J309" s="50"/>
      <c r="K309" s="49"/>
      <c r="L309" s="123"/>
      <c r="M309" s="123"/>
      <c r="N309" s="258"/>
      <c r="BU309" s="159"/>
    </row>
    <row r="310" s="156" customFormat="1">
      <c r="B310" s="36" t="s">
        <v>290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137</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291</v>
      </c>
      <c r="B314" s="66"/>
      <c r="C314" s="404" t="s">
        <v>292</v>
      </c>
      <c r="D314" s="392" t="s">
        <v>293</v>
      </c>
      <c r="E314" s="393"/>
      <c r="F314" s="393"/>
      <c r="G314" s="393"/>
      <c r="H314" s="394"/>
      <c r="I314" s="417" t="s">
        <v>294</v>
      </c>
      <c r="J314" s="100">
        <f ref="J314:J319" t="shared" si="50">IF(SUM(L314:BS314)=0,IF(COUNTIF(L314:BS314,"未確認")&gt;0,"未確認",IF(COUNTIF(L314:BS314,"~*")&gt;0,"*",SUM(L314:BS314))),SUM(L314:BS314))</f>
        <v>0</v>
      </c>
      <c r="K314" s="65" t="str">
        <f ref="K314:K319" t="shared" si="51">IF(OR(COUNTIF(L314:BS314,"未確認")&gt;0,COUNTIF(L314:BS314,"~*")&gt;0),"※","")</f>
      </c>
      <c r="L314" s="101">
        <v>866</v>
      </c>
      <c r="M314" s="362">
        <v>1063</v>
      </c>
      <c r="N314" s="223">
        <v>1610</v>
      </c>
      <c r="O314" s="223">
        <v>1116</v>
      </c>
      <c r="P314" s="365">
        <v>998</v>
      </c>
      <c r="Q314" s="211">
        <v>731</v>
      </c>
      <c r="R314" s="211">
        <v>809</v>
      </c>
      <c r="S314" s="211">
        <v>463</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295</v>
      </c>
      <c r="B315" s="66"/>
      <c r="C315" s="405"/>
      <c r="D315" s="466"/>
      <c r="E315" s="389" t="s">
        <v>296</v>
      </c>
      <c r="F315" s="390"/>
      <c r="G315" s="390"/>
      <c r="H315" s="391"/>
      <c r="I315" s="418"/>
      <c r="J315" s="100">
        <f t="shared" si="50"/>
        <v>0</v>
      </c>
      <c r="K315" s="65" t="str">
        <f t="shared" si="51"/>
      </c>
      <c r="L315" s="101">
        <v>687</v>
      </c>
      <c r="M315" s="211">
        <v>777</v>
      </c>
      <c r="N315" s="366">
        <v>875</v>
      </c>
      <c r="O315" s="366">
        <v>802</v>
      </c>
      <c r="P315" s="211">
        <v>676</v>
      </c>
      <c r="Q315" s="211">
        <v>418</v>
      </c>
      <c r="R315" s="211">
        <v>414</v>
      </c>
      <c r="S315" s="211">
        <v>226</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297</v>
      </c>
      <c r="B316" s="66"/>
      <c r="C316" s="405"/>
      <c r="D316" s="467"/>
      <c r="E316" s="389" t="s">
        <v>298</v>
      </c>
      <c r="F316" s="390"/>
      <c r="G316" s="390"/>
      <c r="H316" s="391"/>
      <c r="I316" s="418"/>
      <c r="J316" s="100">
        <f t="shared" si="50"/>
        <v>0</v>
      </c>
      <c r="K316" s="65" t="str">
        <f t="shared" si="51"/>
      </c>
      <c r="L316" s="101">
        <v>31</v>
      </c>
      <c r="M316" s="211">
        <v>54</v>
      </c>
      <c r="N316" s="211">
        <v>667</v>
      </c>
      <c r="O316" s="211">
        <v>55</v>
      </c>
      <c r="P316" s="211">
        <v>30</v>
      </c>
      <c r="Q316" s="211">
        <v>63</v>
      </c>
      <c r="R316" s="211">
        <v>163</v>
      </c>
      <c r="S316" s="211">
        <v>63</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299</v>
      </c>
      <c r="B317" s="66"/>
      <c r="C317" s="405"/>
      <c r="D317" s="468"/>
      <c r="E317" s="389" t="s">
        <v>300</v>
      </c>
      <c r="F317" s="390"/>
      <c r="G317" s="390"/>
      <c r="H317" s="391"/>
      <c r="I317" s="418"/>
      <c r="J317" s="100">
        <f t="shared" si="50"/>
        <v>0</v>
      </c>
      <c r="K317" s="65" t="str">
        <f t="shared" si="51"/>
      </c>
      <c r="L317" s="101">
        <v>148</v>
      </c>
      <c r="M317" s="211">
        <v>232</v>
      </c>
      <c r="N317" s="211">
        <v>68</v>
      </c>
      <c r="O317" s="211">
        <v>259</v>
      </c>
      <c r="P317" s="211">
        <v>292</v>
      </c>
      <c r="Q317" s="211">
        <v>250</v>
      </c>
      <c r="R317" s="211">
        <v>232</v>
      </c>
      <c r="S317" s="211">
        <v>174</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301</v>
      </c>
      <c r="B318" s="1"/>
      <c r="C318" s="405"/>
      <c r="D318" s="389" t="s">
        <v>302</v>
      </c>
      <c r="E318" s="390"/>
      <c r="F318" s="390"/>
      <c r="G318" s="390"/>
      <c r="H318" s="391"/>
      <c r="I318" s="418"/>
      <c r="J318" s="100">
        <f t="shared" si="50"/>
        <v>0</v>
      </c>
      <c r="K318" s="65" t="str">
        <f t="shared" si="51"/>
      </c>
      <c r="L318" s="101">
        <v>8057</v>
      </c>
      <c r="M318" s="211">
        <v>9445</v>
      </c>
      <c r="N318" s="211">
        <v>8328</v>
      </c>
      <c r="O318" s="211">
        <v>9147</v>
      </c>
      <c r="P318" s="211">
        <v>8550</v>
      </c>
      <c r="Q318" s="211">
        <v>8161</v>
      </c>
      <c r="R318" s="211">
        <v>6797</v>
      </c>
      <c r="S318" s="211">
        <v>942</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303</v>
      </c>
      <c r="B319" s="91"/>
      <c r="C319" s="405"/>
      <c r="D319" s="389" t="s">
        <v>304</v>
      </c>
      <c r="E319" s="390"/>
      <c r="F319" s="390"/>
      <c r="G319" s="390"/>
      <c r="H319" s="391"/>
      <c r="I319" s="419"/>
      <c r="J319" s="100">
        <f t="shared" si="50"/>
        <v>0</v>
      </c>
      <c r="K319" s="65" t="str">
        <f t="shared" si="51"/>
      </c>
      <c r="L319" s="101">
        <v>868</v>
      </c>
      <c r="M319" s="211">
        <v>1069</v>
      </c>
      <c r="N319" s="211">
        <v>1604</v>
      </c>
      <c r="O319" s="211">
        <v>1119</v>
      </c>
      <c r="P319" s="211">
        <v>995</v>
      </c>
      <c r="Q319" s="211">
        <v>735</v>
      </c>
      <c r="R319" s="211">
        <v>801</v>
      </c>
      <c r="S319" s="211">
        <v>466</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306</v>
      </c>
      <c r="B327" s="91"/>
      <c r="C327" s="404" t="s">
        <v>292</v>
      </c>
      <c r="D327" s="389" t="s">
        <v>293</v>
      </c>
      <c r="E327" s="390"/>
      <c r="F327" s="390"/>
      <c r="G327" s="390"/>
      <c r="H327" s="391"/>
      <c r="I327" s="417" t="s">
        <v>307</v>
      </c>
      <c r="J327" s="100">
        <f ref="J327:J344" t="shared" si="54">IF(SUM(L327:BS327)=0,IF(COUNTIF(L327:BS327,"未確認")&gt;0,"未確認",IF(COUNTIF(L327:BS327,"~*")&gt;0,"*",SUM(L327:BS327))),SUM(L327:BS327))</f>
        <v>0</v>
      </c>
      <c r="K327" s="65" t="str">
        <f ref="K327:K344" t="shared" si="55">IF(OR(COUNTIF(L327:BS327,"未確認")&gt;0,COUNTIF(L327:BS327,"~*")&gt;0),"※","")</f>
      </c>
      <c r="L327" s="101">
        <v>866</v>
      </c>
      <c r="M327" s="211">
        <v>1063</v>
      </c>
      <c r="N327" s="211">
        <v>1610</v>
      </c>
      <c r="O327" s="211">
        <v>1116</v>
      </c>
      <c r="P327" s="211">
        <v>998</v>
      </c>
      <c r="Q327" s="211">
        <v>731</v>
      </c>
      <c r="R327" s="211">
        <v>809</v>
      </c>
      <c r="S327" s="211">
        <v>463</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308</v>
      </c>
      <c r="B328" s="91"/>
      <c r="C328" s="404"/>
      <c r="D328" s="475" t="s">
        <v>309</v>
      </c>
      <c r="E328" s="477" t="s">
        <v>310</v>
      </c>
      <c r="F328" s="478"/>
      <c r="G328" s="478"/>
      <c r="H328" s="479"/>
      <c r="I328" s="456"/>
      <c r="J328" s="100">
        <f t="shared" si="54"/>
        <v>0</v>
      </c>
      <c r="K328" s="65" t="str">
        <f t="shared" si="55"/>
      </c>
      <c r="L328" s="101">
        <v>25</v>
      </c>
      <c r="M328" s="211">
        <v>29</v>
      </c>
      <c r="N328" s="211">
        <v>78</v>
      </c>
      <c r="O328" s="211">
        <v>43</v>
      </c>
      <c r="P328" s="211">
        <v>167</v>
      </c>
      <c r="Q328" s="211">
        <v>58</v>
      </c>
      <c r="R328" s="211">
        <v>34</v>
      </c>
      <c r="S328" s="211">
        <v>223</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311</v>
      </c>
      <c r="B329" s="91"/>
      <c r="C329" s="404"/>
      <c r="D329" s="404"/>
      <c r="E329" s="389" t="s">
        <v>312</v>
      </c>
      <c r="F329" s="390"/>
      <c r="G329" s="390"/>
      <c r="H329" s="391"/>
      <c r="I329" s="456"/>
      <c r="J329" s="100">
        <f t="shared" si="54"/>
        <v>0</v>
      </c>
      <c r="K329" s="65" t="str">
        <f t="shared" si="55"/>
      </c>
      <c r="L329" s="101">
        <v>818</v>
      </c>
      <c r="M329" s="211">
        <v>1015</v>
      </c>
      <c r="N329" s="211">
        <v>1524</v>
      </c>
      <c r="O329" s="211">
        <v>1033</v>
      </c>
      <c r="P329" s="211">
        <v>813</v>
      </c>
      <c r="Q329" s="211">
        <v>647</v>
      </c>
      <c r="R329" s="211">
        <v>737</v>
      </c>
      <c r="S329" s="211">
        <v>223</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313</v>
      </c>
      <c r="B330" s="91"/>
      <c r="C330" s="404"/>
      <c r="D330" s="404"/>
      <c r="E330" s="389" t="s">
        <v>314</v>
      </c>
      <c r="F330" s="390"/>
      <c r="G330" s="390"/>
      <c r="H330" s="391"/>
      <c r="I330" s="456"/>
      <c r="J330" s="100">
        <f t="shared" si="54"/>
        <v>0</v>
      </c>
      <c r="K330" s="65" t="str">
        <f t="shared" si="55"/>
      </c>
      <c r="L330" s="101">
        <v>16</v>
      </c>
      <c r="M330" s="211">
        <v>13</v>
      </c>
      <c r="N330" s="211">
        <v>8</v>
      </c>
      <c r="O330" s="211">
        <v>25</v>
      </c>
      <c r="P330" s="211">
        <v>9</v>
      </c>
      <c r="Q330" s="211">
        <v>11</v>
      </c>
      <c r="R330" s="211">
        <v>19</v>
      </c>
      <c r="S330" s="211">
        <v>14</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315</v>
      </c>
      <c r="B331" s="91"/>
      <c r="C331" s="404"/>
      <c r="D331" s="404"/>
      <c r="E331" s="373" t="s">
        <v>316</v>
      </c>
      <c r="F331" s="382"/>
      <c r="G331" s="382"/>
      <c r="H331" s="383"/>
      <c r="I331" s="456"/>
      <c r="J331" s="100">
        <f t="shared" si="54"/>
        <v>0</v>
      </c>
      <c r="K331" s="65" t="str">
        <f t="shared" si="55"/>
      </c>
      <c r="L331" s="101">
        <v>7</v>
      </c>
      <c r="M331" s="211">
        <v>6</v>
      </c>
      <c r="N331" s="211">
        <v>0</v>
      </c>
      <c r="O331" s="211">
        <v>15</v>
      </c>
      <c r="P331" s="211">
        <v>9</v>
      </c>
      <c r="Q331" s="211">
        <v>15</v>
      </c>
      <c r="R331" s="211">
        <v>19</v>
      </c>
      <c r="S331" s="211">
        <v>3</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317</v>
      </c>
      <c r="B332" s="91"/>
      <c r="C332" s="404"/>
      <c r="D332" s="404"/>
      <c r="E332" s="373" t="s">
        <v>318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319</v>
      </c>
      <c r="B333" s="91"/>
      <c r="C333" s="404"/>
      <c r="D333" s="404"/>
      <c r="E333" s="389" t="s">
        <v>320</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321</v>
      </c>
      <c r="B334" s="91"/>
      <c r="C334" s="404"/>
      <c r="D334" s="476"/>
      <c r="E334" s="392" t="s">
        <v>205</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322</v>
      </c>
      <c r="B335" s="91"/>
      <c r="C335" s="404"/>
      <c r="D335" s="389" t="s">
        <v>304</v>
      </c>
      <c r="E335" s="390"/>
      <c r="F335" s="390"/>
      <c r="G335" s="390"/>
      <c r="H335" s="391"/>
      <c r="I335" s="456"/>
      <c r="J335" s="100">
        <f t="shared" si="54"/>
        <v>0</v>
      </c>
      <c r="K335" s="65" t="str">
        <f t="shared" si="55"/>
      </c>
      <c r="L335" s="101">
        <v>868</v>
      </c>
      <c r="M335" s="211">
        <v>1069</v>
      </c>
      <c r="N335" s="211">
        <v>1604</v>
      </c>
      <c r="O335" s="211">
        <v>1119</v>
      </c>
      <c r="P335" s="211">
        <v>995</v>
      </c>
      <c r="Q335" s="211">
        <v>735</v>
      </c>
      <c r="R335" s="211">
        <v>801</v>
      </c>
      <c r="S335" s="211">
        <v>466</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323</v>
      </c>
      <c r="B336" s="91"/>
      <c r="C336" s="404"/>
      <c r="D336" s="475" t="s">
        <v>324</v>
      </c>
      <c r="E336" s="477" t="s">
        <v>325</v>
      </c>
      <c r="F336" s="478"/>
      <c r="G336" s="478"/>
      <c r="H336" s="479"/>
      <c r="I336" s="456"/>
      <c r="J336" s="100">
        <f t="shared" si="54"/>
        <v>0</v>
      </c>
      <c r="K336" s="65" t="str">
        <f t="shared" si="55"/>
      </c>
      <c r="L336" s="101">
        <v>36</v>
      </c>
      <c r="M336" s="211">
        <v>73</v>
      </c>
      <c r="N336" s="211">
        <v>25</v>
      </c>
      <c r="O336" s="211">
        <v>42</v>
      </c>
      <c r="P336" s="211">
        <v>125</v>
      </c>
      <c r="Q336" s="211">
        <v>29</v>
      </c>
      <c r="R336" s="211">
        <v>88</v>
      </c>
      <c r="S336" s="211">
        <v>456</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326</v>
      </c>
      <c r="B337" s="91"/>
      <c r="C337" s="404"/>
      <c r="D337" s="404"/>
      <c r="E337" s="389" t="s">
        <v>327</v>
      </c>
      <c r="F337" s="390"/>
      <c r="G337" s="390"/>
      <c r="H337" s="391"/>
      <c r="I337" s="456"/>
      <c r="J337" s="100">
        <f t="shared" si="54"/>
        <v>0</v>
      </c>
      <c r="K337" s="65" t="str">
        <f t="shared" si="55"/>
      </c>
      <c r="L337" s="101">
        <v>752</v>
      </c>
      <c r="M337" s="211">
        <v>970</v>
      </c>
      <c r="N337" s="211">
        <v>1570</v>
      </c>
      <c r="O337" s="211">
        <v>1032</v>
      </c>
      <c r="P337" s="211">
        <v>808</v>
      </c>
      <c r="Q337" s="211">
        <v>625</v>
      </c>
      <c r="R337" s="211">
        <v>642</v>
      </c>
      <c r="S337" s="211">
        <v>1</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328</v>
      </c>
      <c r="B338" s="91"/>
      <c r="C338" s="404"/>
      <c r="D338" s="404"/>
      <c r="E338" s="389" t="s">
        <v>329</v>
      </c>
      <c r="F338" s="390"/>
      <c r="G338" s="390"/>
      <c r="H338" s="391"/>
      <c r="I338" s="456"/>
      <c r="J338" s="100">
        <f t="shared" si="54"/>
        <v>0</v>
      </c>
      <c r="K338" s="65" t="str">
        <f t="shared" si="55"/>
      </c>
      <c r="L338" s="101">
        <v>65</v>
      </c>
      <c r="M338" s="211">
        <v>16</v>
      </c>
      <c r="N338" s="211">
        <v>6</v>
      </c>
      <c r="O338" s="211">
        <v>23</v>
      </c>
      <c r="P338" s="211">
        <v>29</v>
      </c>
      <c r="Q338" s="211">
        <v>22</v>
      </c>
      <c r="R338" s="211">
        <v>37</v>
      </c>
      <c r="S338" s="211">
        <v>4</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330</v>
      </c>
      <c r="B339" s="91"/>
      <c r="C339" s="404"/>
      <c r="D339" s="404"/>
      <c r="E339" s="389" t="s">
        <v>331</v>
      </c>
      <c r="F339" s="390"/>
      <c r="G339" s="390"/>
      <c r="H339" s="391"/>
      <c r="I339" s="456"/>
      <c r="J339" s="100">
        <f t="shared" si="54"/>
        <v>0</v>
      </c>
      <c r="K339" s="65" t="str">
        <f t="shared" si="55"/>
      </c>
      <c r="L339" s="101">
        <v>0</v>
      </c>
      <c r="M339" s="211">
        <v>2</v>
      </c>
      <c r="N339" s="211">
        <v>0</v>
      </c>
      <c r="O339" s="211">
        <v>3</v>
      </c>
      <c r="P339" s="211">
        <v>2</v>
      </c>
      <c r="Q339" s="211">
        <v>2</v>
      </c>
      <c r="R339" s="211">
        <v>2</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332</v>
      </c>
      <c r="B340" s="91"/>
      <c r="C340" s="404"/>
      <c r="D340" s="404"/>
      <c r="E340" s="389" t="s">
        <v>333</v>
      </c>
      <c r="F340" s="390"/>
      <c r="G340" s="390"/>
      <c r="H340" s="391"/>
      <c r="I340" s="456"/>
      <c r="J340" s="100">
        <f t="shared" si="54"/>
        <v>0</v>
      </c>
      <c r="K340" s="65" t="str">
        <f t="shared" si="55"/>
      </c>
      <c r="L340" s="101">
        <v>5</v>
      </c>
      <c r="M340" s="211">
        <v>0</v>
      </c>
      <c r="N340" s="211">
        <v>0</v>
      </c>
      <c r="O340" s="211">
        <v>3</v>
      </c>
      <c r="P340" s="211">
        <v>5</v>
      </c>
      <c r="Q340" s="211">
        <v>6</v>
      </c>
      <c r="R340" s="211">
        <v>3</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334</v>
      </c>
      <c r="B341" s="91"/>
      <c r="C341" s="404"/>
      <c r="D341" s="404"/>
      <c r="E341" s="373" t="s">
        <v>335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336</v>
      </c>
      <c r="B342" s="91"/>
      <c r="C342" s="404"/>
      <c r="D342" s="404"/>
      <c r="E342" s="389" t="s">
        <v>337</v>
      </c>
      <c r="F342" s="390"/>
      <c r="G342" s="390"/>
      <c r="H342" s="391"/>
      <c r="I342" s="456"/>
      <c r="J342" s="100">
        <f t="shared" si="54"/>
        <v>0</v>
      </c>
      <c r="K342" s="65" t="str">
        <f t="shared" si="55"/>
      </c>
      <c r="L342" s="101">
        <v>3</v>
      </c>
      <c r="M342" s="211">
        <v>1</v>
      </c>
      <c r="N342" s="211">
        <v>0</v>
      </c>
      <c r="O342" s="211">
        <v>4</v>
      </c>
      <c r="P342" s="211">
        <v>4</v>
      </c>
      <c r="Q342" s="211">
        <v>4</v>
      </c>
      <c r="R342" s="211">
        <v>1</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338</v>
      </c>
      <c r="B343" s="91"/>
      <c r="C343" s="404"/>
      <c r="D343" s="404"/>
      <c r="E343" s="389" t="s">
        <v>339</v>
      </c>
      <c r="F343" s="390"/>
      <c r="G343" s="390"/>
      <c r="H343" s="391"/>
      <c r="I343" s="456"/>
      <c r="J343" s="100">
        <f t="shared" si="54"/>
        <v>0</v>
      </c>
      <c r="K343" s="65" t="str">
        <f t="shared" si="55"/>
      </c>
      <c r="L343" s="101">
        <v>7</v>
      </c>
      <c r="M343" s="211">
        <v>7</v>
      </c>
      <c r="N343" s="211">
        <v>3</v>
      </c>
      <c r="O343" s="211">
        <v>12</v>
      </c>
      <c r="P343" s="211">
        <v>21</v>
      </c>
      <c r="Q343" s="211">
        <v>47</v>
      </c>
      <c r="R343" s="211">
        <v>25</v>
      </c>
      <c r="S343" s="211">
        <v>5</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340</v>
      </c>
      <c r="B344" s="91"/>
      <c r="C344" s="404"/>
      <c r="D344" s="404"/>
      <c r="E344" s="389" t="s">
        <v>205</v>
      </c>
      <c r="F344" s="390"/>
      <c r="G344" s="390"/>
      <c r="H344" s="391"/>
      <c r="I344" s="457"/>
      <c r="J344" s="100">
        <f t="shared" si="54"/>
        <v>0</v>
      </c>
      <c r="K344" s="65" t="str">
        <f t="shared" si="55"/>
      </c>
      <c r="L344" s="101">
        <v>0</v>
      </c>
      <c r="M344" s="211">
        <v>0</v>
      </c>
      <c r="N344" s="211">
        <v>0</v>
      </c>
      <c r="O344" s="211">
        <v>0</v>
      </c>
      <c r="P344" s="211">
        <v>1</v>
      </c>
      <c r="Q344" s="211">
        <v>0</v>
      </c>
      <c r="R344" s="211">
        <v>3</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137</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342</v>
      </c>
      <c r="B352" s="91"/>
      <c r="C352" s="392" t="s">
        <v>343</v>
      </c>
      <c r="D352" s="393"/>
      <c r="E352" s="393"/>
      <c r="F352" s="393"/>
      <c r="G352" s="393"/>
      <c r="H352" s="394"/>
      <c r="I352" s="417" t="s">
        <v>344</v>
      </c>
      <c r="J352" s="132">
        <f>IF(SUM(L352:BS352)=0,IF(COUNTIF(L352:BS352,"未確認")&gt;0,"未確認",IF(COUNTIF(L352:BS352,"~*")&gt;0,"*",SUM(L352:BS352))),SUM(L352:BS352))</f>
        <v>0</v>
      </c>
      <c r="K352" s="133" t="str">
        <f>IF(OR(COUNTIF(L352:BS352,"未確認")&gt;0,COUNTIF(L352:BS352,"~*")&gt;0),"※","")</f>
      </c>
      <c r="L352" s="101">
        <v>832</v>
      </c>
      <c r="M352" s="211">
        <v>996</v>
      </c>
      <c r="N352" s="265">
        <v>1579</v>
      </c>
      <c r="O352" s="265">
        <v>1077</v>
      </c>
      <c r="P352" s="265">
        <v>870</v>
      </c>
      <c r="Q352" s="265">
        <v>706</v>
      </c>
      <c r="R352" s="265">
        <v>713</v>
      </c>
      <c r="S352" s="265">
        <v>10</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345</v>
      </c>
      <c r="B353" s="91"/>
      <c r="C353" s="128"/>
      <c r="D353" s="129"/>
      <c r="E353" s="398" t="s">
        <v>346</v>
      </c>
      <c r="F353" s="399"/>
      <c r="G353" s="399"/>
      <c r="H353" s="400"/>
      <c r="I353" s="456"/>
      <c r="J353" s="132">
        <f>IF(SUM(L353:BS353)=0,IF(COUNTIF(L353:BS353,"未確認")&gt;0,"未確認",IF(COUNTIF(L353:BS353,"~*")&gt;0,"*",SUM(L353:BS353))),SUM(L353:BS353))</f>
        <v>0</v>
      </c>
      <c r="K353" s="133" t="str">
        <f>IF(OR(COUNTIF(L353:BS353,"未確認")&gt;0,COUNTIF(L353:BS353,"~*")&gt;0),"※","")</f>
      </c>
      <c r="L353" s="101">
        <v>822</v>
      </c>
      <c r="M353" s="211">
        <v>992</v>
      </c>
      <c r="N353" s="265">
        <v>1574</v>
      </c>
      <c r="O353" s="265">
        <v>1073</v>
      </c>
      <c r="P353" s="265">
        <v>866</v>
      </c>
      <c r="Q353" s="265">
        <v>676</v>
      </c>
      <c r="R353" s="265">
        <v>708</v>
      </c>
      <c r="S353" s="265">
        <v>10</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347</v>
      </c>
      <c r="B354" s="91"/>
      <c r="C354" s="128"/>
      <c r="D354" s="129"/>
      <c r="E354" s="398" t="s">
        <v>348</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4</v>
      </c>
      <c r="N354" s="265">
        <v>3</v>
      </c>
      <c r="O354" s="265">
        <v>4</v>
      </c>
      <c r="P354" s="265">
        <v>4</v>
      </c>
      <c r="Q354" s="265">
        <v>30</v>
      </c>
      <c r="R354" s="265">
        <v>3</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349</v>
      </c>
      <c r="B355" s="91"/>
      <c r="C355" s="128"/>
      <c r="D355" s="129"/>
      <c r="E355" s="398" t="s">
        <v>350</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0</v>
      </c>
      <c r="N355" s="265">
        <v>1</v>
      </c>
      <c r="O355" s="265">
        <v>0</v>
      </c>
      <c r="P355" s="265">
        <v>0</v>
      </c>
      <c r="Q355" s="265">
        <v>0</v>
      </c>
      <c r="R355" s="265">
        <v>2</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351</v>
      </c>
      <c r="B356" s="1"/>
      <c r="C356" s="130"/>
      <c r="D356" s="131"/>
      <c r="E356" s="401" t="s">
        <v>352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353</v>
      </c>
      <c r="C360" s="83"/>
      <c r="D360" s="83"/>
      <c r="E360" s="83"/>
      <c r="F360" s="83"/>
      <c r="G360" s="83"/>
      <c r="H360" s="10"/>
      <c r="I360" s="10"/>
      <c r="J360" s="51"/>
      <c r="K360" s="24"/>
      <c r="L360" s="84"/>
      <c r="M360" s="84"/>
      <c r="N360" s="258"/>
      <c r="BU360" s="360"/>
    </row>
    <row r="361" s="156" customFormat="1">
      <c r="B361" s="91" t="s">
        <v>354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355</v>
      </c>
      <c r="B365" s="91"/>
      <c r="C365" s="395" t="s">
        <v>356</v>
      </c>
      <c r="D365" s="396"/>
      <c r="E365" s="396"/>
      <c r="F365" s="396"/>
      <c r="G365" s="396"/>
      <c r="H365" s="397"/>
      <c r="I365" s="417" t="s">
        <v>357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358</v>
      </c>
      <c r="B366" s="91"/>
      <c r="C366" s="128"/>
      <c r="D366" s="136"/>
      <c r="E366" s="389" t="s">
        <v>359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360</v>
      </c>
      <c r="B367" s="91"/>
      <c r="C367" s="130"/>
      <c r="D367" s="137"/>
      <c r="E367" s="389" t="s">
        <v>361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362</v>
      </c>
      <c r="B368" s="91"/>
      <c r="C368" s="453" t="s">
        <v>363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364</v>
      </c>
      <c r="B369" s="91"/>
      <c r="C369" s="128"/>
      <c r="D369" s="136"/>
      <c r="E369" s="389" t="s">
        <v>365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366</v>
      </c>
      <c r="B370" s="91"/>
      <c r="C370" s="130"/>
      <c r="D370" s="137"/>
      <c r="E370" s="389" t="s">
        <v>367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368</v>
      </c>
      <c r="C385" s="139"/>
      <c r="D385" s="47"/>
      <c r="E385" s="47"/>
      <c r="F385" s="47"/>
      <c r="G385" s="47"/>
      <c r="H385" s="48"/>
      <c r="I385" s="48"/>
      <c r="J385" s="50"/>
      <c r="K385" s="49"/>
      <c r="L385" s="123"/>
      <c r="M385" s="123"/>
      <c r="N385" s="270"/>
      <c r="BU385" s="159"/>
    </row>
    <row r="386" s="156" customFormat="1">
      <c r="B386" s="14" t="s">
        <v>369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370</v>
      </c>
      <c r="M388" s="324" t="s">
        <v>371</v>
      </c>
      <c r="N388" s="324" t="s">
        <v>372</v>
      </c>
      <c r="O388" s="324" t="s">
        <v>373</v>
      </c>
      <c r="P388" s="324" t="s">
        <v>374</v>
      </c>
      <c r="Q388" s="324" t="s">
        <v>375</v>
      </c>
      <c r="R388" s="324" t="s">
        <v>376</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126</v>
      </c>
      <c r="D390" s="382"/>
      <c r="E390" s="382"/>
      <c r="F390" s="382"/>
      <c r="G390" s="382"/>
      <c r="H390" s="383"/>
      <c r="I390" s="431" t="s">
        <v>377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1051</v>
      </c>
      <c r="M390" s="215">
        <v>1213</v>
      </c>
      <c r="N390" s="215">
        <v>1780</v>
      </c>
      <c r="O390" s="326">
        <v>1324</v>
      </c>
      <c r="P390" s="326">
        <v>1241</v>
      </c>
      <c r="Q390" s="326">
        <v>918</v>
      </c>
      <c r="R390" s="326">
        <v>965</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378</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379</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380</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t="s">
        <v>409</v>
      </c>
      <c r="M421" s="215">
        <v>0</v>
      </c>
      <c r="N421" s="215" t="s">
        <v>409</v>
      </c>
      <c r="O421" s="274">
        <v>0</v>
      </c>
      <c r="P421" s="274">
        <v>0</v>
      </c>
      <c r="Q421" s="274">
        <v>0</v>
      </c>
      <c r="R421" s="274">
        <v>0</v>
      </c>
      <c r="S421" s="274">
        <v>470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424</v>
      </c>
      <c r="D436" s="382"/>
      <c r="E436" s="382"/>
      <c r="F436" s="382"/>
      <c r="G436" s="382"/>
      <c r="H436" s="383"/>
      <c r="I436" s="451"/>
      <c r="J436" s="172" t="str">
        <f t="shared" si="65"/>
        <v>未確認</v>
      </c>
      <c r="K436" s="280" t="str">
        <f t="shared" si="66"/>
        <v>※</v>
      </c>
      <c r="L436" s="286" t="s">
        <v>409</v>
      </c>
      <c r="M436" s="215">
        <v>0</v>
      </c>
      <c r="N436" s="215">
        <v>1041</v>
      </c>
      <c r="O436" s="274">
        <v>0</v>
      </c>
      <c r="P436" s="274" t="s">
        <v>409</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623</v>
      </c>
      <c r="M471" s="215">
        <v>531</v>
      </c>
      <c r="N471" s="274">
        <v>646</v>
      </c>
      <c r="O471" s="274">
        <v>511</v>
      </c>
      <c r="P471" s="274">
        <v>230</v>
      </c>
      <c r="Q471" s="274" t="s">
        <v>409</v>
      </c>
      <c r="R471" s="274" t="s">
        <v>409</v>
      </c>
      <c r="S471" s="274">
        <v>279</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409</v>
      </c>
      <c r="M472" s="215" t="s">
        <v>409</v>
      </c>
      <c r="N472" s="274" t="s">
        <v>409</v>
      </c>
      <c r="O472" s="274" t="s">
        <v>409</v>
      </c>
      <c r="P472" s="274" t="s">
        <v>409</v>
      </c>
      <c r="Q472" s="274" t="s">
        <v>409</v>
      </c>
      <c r="R472" s="274">
        <v>0</v>
      </c>
      <c r="S472" s="274" t="s">
        <v>409</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v>291</v>
      </c>
      <c r="M473" s="215" t="s">
        <v>409</v>
      </c>
      <c r="N473" s="274" t="s">
        <v>409</v>
      </c>
      <c r="O473" s="274" t="s">
        <v>409</v>
      </c>
      <c r="P473" s="274" t="s">
        <v>409</v>
      </c>
      <c r="Q473" s="274">
        <v>0</v>
      </c>
      <c r="R473" s="274" t="s">
        <v>409</v>
      </c>
      <c r="S473" s="274" t="s">
        <v>409</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t="s">
        <v>409</v>
      </c>
      <c r="M474" s="215">
        <v>0</v>
      </c>
      <c r="N474" s="274">
        <v>0</v>
      </c>
      <c r="O474" s="274" t="s">
        <v>409</v>
      </c>
      <c r="P474" s="274">
        <v>0</v>
      </c>
      <c r="Q474" s="274">
        <v>0</v>
      </c>
      <c r="R474" s="274">
        <v>0</v>
      </c>
      <c r="S474" s="274" t="s">
        <v>409</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t="s">
        <v>409</v>
      </c>
      <c r="M475" s="215">
        <v>0</v>
      </c>
      <c r="N475" s="274" t="s">
        <v>409</v>
      </c>
      <c r="O475" s="274" t="s">
        <v>409</v>
      </c>
      <c r="P475" s="274" t="s">
        <v>409</v>
      </c>
      <c r="Q475" s="274" t="s">
        <v>409</v>
      </c>
      <c r="R475" s="274" t="s">
        <v>409</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v>0</v>
      </c>
      <c r="M476" s="215">
        <v>0</v>
      </c>
      <c r="N476" s="274" t="s">
        <v>409</v>
      </c>
      <c r="O476" s="274">
        <v>0</v>
      </c>
      <c r="P476" s="274" t="s">
        <v>409</v>
      </c>
      <c r="Q476" s="274">
        <v>0</v>
      </c>
      <c r="R476" s="274">
        <v>0</v>
      </c>
      <c r="S476" s="274" t="s">
        <v>409</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v>0</v>
      </c>
      <c r="M477" s="215">
        <v>0</v>
      </c>
      <c r="N477" s="274" t="s">
        <v>409</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v>0</v>
      </c>
      <c r="M478" s="215" t="s">
        <v>409</v>
      </c>
      <c r="N478" s="274">
        <v>0</v>
      </c>
      <c r="O478" s="274">
        <v>0</v>
      </c>
      <c r="P478" s="274" t="s">
        <v>409</v>
      </c>
      <c r="Q478" s="274" t="s">
        <v>409</v>
      </c>
      <c r="R478" s="274" t="s">
        <v>409</v>
      </c>
      <c r="S478" s="274" t="s">
        <v>409</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409</v>
      </c>
      <c r="M479" s="215" t="s">
        <v>409</v>
      </c>
      <c r="N479" s="274" t="s">
        <v>409</v>
      </c>
      <c r="O479" s="274" t="s">
        <v>409</v>
      </c>
      <c r="P479" s="274" t="s">
        <v>409</v>
      </c>
      <c r="Q479" s="274" t="s">
        <v>409</v>
      </c>
      <c r="R479" s="274" t="s">
        <v>409</v>
      </c>
      <c r="S479" s="274" t="s">
        <v>409</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409</v>
      </c>
      <c r="M480" s="215">
        <v>476</v>
      </c>
      <c r="N480" s="274" t="s">
        <v>409</v>
      </c>
      <c r="O480" s="274" t="s">
        <v>409</v>
      </c>
      <c r="P480" s="274" t="s">
        <v>409</v>
      </c>
      <c r="Q480" s="274" t="s">
        <v>409</v>
      </c>
      <c r="R480" s="274" t="s">
        <v>409</v>
      </c>
      <c r="S480" s="274" t="s">
        <v>409</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t="s">
        <v>409</v>
      </c>
      <c r="M481" s="215" t="s">
        <v>409</v>
      </c>
      <c r="N481" s="274" t="s">
        <v>409</v>
      </c>
      <c r="O481" s="274">
        <v>290</v>
      </c>
      <c r="P481" s="274" t="s">
        <v>409</v>
      </c>
      <c r="Q481" s="274" t="s">
        <v>409</v>
      </c>
      <c r="R481" s="274" t="s">
        <v>409</v>
      </c>
      <c r="S481" s="274" t="s">
        <v>409</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t="s">
        <v>409</v>
      </c>
      <c r="M482" s="215" t="s">
        <v>409</v>
      </c>
      <c r="N482" s="274">
        <v>590</v>
      </c>
      <c r="O482" s="274" t="s">
        <v>409</v>
      </c>
      <c r="P482" s="274" t="s">
        <v>409</v>
      </c>
      <c r="Q482" s="274">
        <v>0</v>
      </c>
      <c r="R482" s="274" t="s">
        <v>409</v>
      </c>
      <c r="S482" s="274" t="s">
        <v>409</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v>303</v>
      </c>
      <c r="M484" s="215">
        <v>374</v>
      </c>
      <c r="N484" s="274">
        <v>627</v>
      </c>
      <c r="O484" s="274">
        <v>371</v>
      </c>
      <c r="P484" s="274" t="s">
        <v>409</v>
      </c>
      <c r="Q484" s="274">
        <v>0</v>
      </c>
      <c r="R484" s="274" t="s">
        <v>409</v>
      </c>
      <c r="S484" s="274">
        <v>225</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t="s">
        <v>409</v>
      </c>
      <c r="M485" s="215" t="s">
        <v>409</v>
      </c>
      <c r="N485" s="274" t="s">
        <v>409</v>
      </c>
      <c r="O485" s="274" t="s">
        <v>409</v>
      </c>
      <c r="P485" s="274">
        <v>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v>240</v>
      </c>
      <c r="M486" s="215" t="s">
        <v>409</v>
      </c>
      <c r="N486" s="274" t="s">
        <v>409</v>
      </c>
      <c r="O486" s="274" t="s">
        <v>409</v>
      </c>
      <c r="P486" s="274">
        <v>0</v>
      </c>
      <c r="Q486" s="274">
        <v>0</v>
      </c>
      <c r="R486" s="274">
        <v>0</v>
      </c>
      <c r="S486" s="274" t="s">
        <v>409</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t="s">
        <v>409</v>
      </c>
      <c r="M487" s="215">
        <v>0</v>
      </c>
      <c r="N487" s="274">
        <v>0</v>
      </c>
      <c r="O487" s="274" t="s">
        <v>409</v>
      </c>
      <c r="P487" s="274">
        <v>0</v>
      </c>
      <c r="Q487" s="274">
        <v>0</v>
      </c>
      <c r="R487" s="274">
        <v>0</v>
      </c>
      <c r="S487" s="274" t="s">
        <v>409</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t="s">
        <v>409</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v>0</v>
      </c>
      <c r="M489" s="215">
        <v>0</v>
      </c>
      <c r="N489" s="274" t="s">
        <v>409</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v>0</v>
      </c>
      <c r="M490" s="215">
        <v>0</v>
      </c>
      <c r="N490" s="274" t="s">
        <v>409</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v>0</v>
      </c>
      <c r="M491" s="215">
        <v>0</v>
      </c>
      <c r="N491" s="274">
        <v>0</v>
      </c>
      <c r="O491" s="274">
        <v>0</v>
      </c>
      <c r="P491" s="274" t="s">
        <v>409</v>
      </c>
      <c r="Q491" s="274">
        <v>0</v>
      </c>
      <c r="R491" s="274">
        <v>0</v>
      </c>
      <c r="S491" s="274" t="s">
        <v>409</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v>0</v>
      </c>
      <c r="M492" s="215">
        <v>0</v>
      </c>
      <c r="N492" s="274" t="s">
        <v>409</v>
      </c>
      <c r="O492" s="274">
        <v>0</v>
      </c>
      <c r="P492" s="274">
        <v>0</v>
      </c>
      <c r="Q492" s="274">
        <v>0</v>
      </c>
      <c r="R492" s="274">
        <v>0</v>
      </c>
      <c r="S492" s="274" t="s">
        <v>409</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409</v>
      </c>
      <c r="M493" s="215">
        <v>359</v>
      </c>
      <c r="N493" s="274" t="s">
        <v>409</v>
      </c>
      <c r="O493" s="274" t="s">
        <v>409</v>
      </c>
      <c r="P493" s="274">
        <v>0</v>
      </c>
      <c r="Q493" s="274">
        <v>0</v>
      </c>
      <c r="R493" s="274" t="s">
        <v>409</v>
      </c>
      <c r="S493" s="274" t="s">
        <v>409</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t="s">
        <v>409</v>
      </c>
      <c r="M494" s="215" t="s">
        <v>409</v>
      </c>
      <c r="N494" s="274" t="s">
        <v>409</v>
      </c>
      <c r="O494" s="274">
        <v>211</v>
      </c>
      <c r="P494" s="274">
        <v>0</v>
      </c>
      <c r="Q494" s="274">
        <v>0</v>
      </c>
      <c r="R494" s="274" t="s">
        <v>409</v>
      </c>
      <c r="S494" s="274" t="s">
        <v>409</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t="s">
        <v>409</v>
      </c>
      <c r="M495" s="215" t="s">
        <v>409</v>
      </c>
      <c r="N495" s="274">
        <v>590</v>
      </c>
      <c r="O495" s="274" t="s">
        <v>409</v>
      </c>
      <c r="P495" s="274" t="s">
        <v>409</v>
      </c>
      <c r="Q495" s="274">
        <v>0</v>
      </c>
      <c r="R495" s="274" t="s">
        <v>409</v>
      </c>
      <c r="S495" s="274" t="s">
        <v>409</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v>0</v>
      </c>
      <c r="N498" s="274">
        <v>0</v>
      </c>
      <c r="O498" s="274">
        <v>0</v>
      </c>
      <c r="P498" s="274" t="s">
        <v>409</v>
      </c>
      <c r="Q498" s="274">
        <v>0</v>
      </c>
      <c r="R498" s="274">
        <v>0</v>
      </c>
      <c r="S498" s="274" t="s">
        <v>409</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409</v>
      </c>
      <c r="M499" s="215">
        <v>210</v>
      </c>
      <c r="N499" s="274">
        <v>253</v>
      </c>
      <c r="O499" s="274" t="s">
        <v>409</v>
      </c>
      <c r="P499" s="274">
        <v>0</v>
      </c>
      <c r="Q499" s="274">
        <v>0</v>
      </c>
      <c r="R499" s="274" t="s">
        <v>409</v>
      </c>
      <c r="S499" s="274" t="s">
        <v>409</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409</v>
      </c>
      <c r="M507" s="215" t="s">
        <v>409</v>
      </c>
      <c r="N507" s="274" t="s">
        <v>409</v>
      </c>
      <c r="O507" s="274" t="s">
        <v>409</v>
      </c>
      <c r="P507" s="274" t="s">
        <v>409</v>
      </c>
      <c r="Q507" s="274" t="s">
        <v>409</v>
      </c>
      <c r="R507" s="274" t="s">
        <v>409</v>
      </c>
      <c r="S507" s="274" t="s">
        <v>409</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409</v>
      </c>
      <c r="M508" s="215">
        <v>332</v>
      </c>
      <c r="N508" s="274">
        <v>484</v>
      </c>
      <c r="O508" s="274">
        <v>434</v>
      </c>
      <c r="P508" s="274" t="s">
        <v>409</v>
      </c>
      <c r="Q508" s="274" t="s">
        <v>409</v>
      </c>
      <c r="R508" s="274">
        <v>245</v>
      </c>
      <c r="S508" s="274">
        <v>174</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v>0</v>
      </c>
      <c r="M509" s="215" t="s">
        <v>409</v>
      </c>
      <c r="N509" s="274" t="s">
        <v>409</v>
      </c>
      <c r="O509" s="274" t="s">
        <v>409</v>
      </c>
      <c r="P509" s="274">
        <v>0</v>
      </c>
      <c r="Q509" s="274">
        <v>0</v>
      </c>
      <c r="R509" s="274">
        <v>0</v>
      </c>
      <c r="S509" s="274" t="s">
        <v>409</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409</v>
      </c>
      <c r="M511" s="215" t="s">
        <v>409</v>
      </c>
      <c r="N511" s="274" t="s">
        <v>409</v>
      </c>
      <c r="O511" s="274">
        <v>241</v>
      </c>
      <c r="P511" s="274" t="s">
        <v>409</v>
      </c>
      <c r="Q511" s="274" t="s">
        <v>409</v>
      </c>
      <c r="R511" s="274" t="s">
        <v>409</v>
      </c>
      <c r="S511" s="274" t="s">
        <v>409</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t="s">
        <v>409</v>
      </c>
      <c r="M512" s="215" t="s">
        <v>409</v>
      </c>
      <c r="N512" s="274" t="s">
        <v>409</v>
      </c>
      <c r="O512" s="274" t="s">
        <v>409</v>
      </c>
      <c r="P512" s="274" t="s">
        <v>409</v>
      </c>
      <c r="Q512" s="274" t="s">
        <v>409</v>
      </c>
      <c r="R512" s="274" t="s">
        <v>409</v>
      </c>
      <c r="S512" s="274" t="s">
        <v>409</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t="s">
        <v>409</v>
      </c>
      <c r="M513" s="215" t="s">
        <v>409</v>
      </c>
      <c r="N513" s="274" t="s">
        <v>409</v>
      </c>
      <c r="O513" s="274" t="s">
        <v>409</v>
      </c>
      <c r="P513" s="274" t="s">
        <v>409</v>
      </c>
      <c r="Q513" s="274" t="s">
        <v>409</v>
      </c>
      <c r="R513" s="274" t="s">
        <v>409</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409</v>
      </c>
      <c r="Q526" s="274" t="s">
        <v>409</v>
      </c>
      <c r="R526" s="274" t="s">
        <v>409</v>
      </c>
      <c r="S526" s="274" t="s">
        <v>409</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t="s">
        <v>409</v>
      </c>
      <c r="M538" s="215" t="s">
        <v>409</v>
      </c>
      <c r="N538" s="274" t="s">
        <v>409</v>
      </c>
      <c r="O538" s="274" t="s">
        <v>409</v>
      </c>
      <c r="P538" s="274" t="s">
        <v>409</v>
      </c>
      <c r="Q538" s="274" t="s">
        <v>409</v>
      </c>
      <c r="R538" s="274" t="s">
        <v>409</v>
      </c>
      <c r="S538" s="274" t="s">
        <v>409</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t="s">
        <v>409</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t="s">
        <v>409</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t="s">
        <v>409</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612</v>
      </c>
      <c r="Q567" s="222" t="s">
        <v>612</v>
      </c>
      <c r="R567" s="222" t="s">
        <v>612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30.7</v>
      </c>
      <c r="M569" s="216">
        <v>65.4</v>
      </c>
      <c r="N569" s="216">
        <v>46.2</v>
      </c>
      <c r="O569" s="216">
        <v>51.6</v>
      </c>
      <c r="P569" s="216">
        <v>48.2</v>
      </c>
      <c r="Q569" s="216">
        <v>64.5</v>
      </c>
      <c r="R569" s="216">
        <v>48.1</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22.5</v>
      </c>
      <c r="M570" s="216">
        <v>57.8</v>
      </c>
      <c r="N570" s="216">
        <v>41.1</v>
      </c>
      <c r="O570" s="216">
        <v>42.3</v>
      </c>
      <c r="P570" s="216">
        <v>39.5</v>
      </c>
      <c r="Q570" s="216">
        <v>40.2</v>
      </c>
      <c r="R570" s="216">
        <v>36.9</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16.5</v>
      </c>
      <c r="M571" s="216">
        <v>12.9</v>
      </c>
      <c r="N571" s="216">
        <v>14.3</v>
      </c>
      <c r="O571" s="216">
        <v>24.8</v>
      </c>
      <c r="P571" s="216">
        <v>23.8</v>
      </c>
      <c r="Q571" s="216">
        <v>19.3</v>
      </c>
      <c r="R571" s="216">
        <v>24.6</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6.6</v>
      </c>
      <c r="M572" s="216">
        <v>35.4</v>
      </c>
      <c r="N572" s="216">
        <v>26.1</v>
      </c>
      <c r="O572" s="216">
        <v>18.2</v>
      </c>
      <c r="P572" s="216">
        <v>20.4</v>
      </c>
      <c r="Q572" s="216">
        <v>20.7</v>
      </c>
      <c r="R572" s="216">
        <v>14.1</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29.9</v>
      </c>
      <c r="M573" s="216">
        <v>21.1</v>
      </c>
      <c r="N573" s="216">
        <v>47.9</v>
      </c>
      <c r="O573" s="216">
        <v>24</v>
      </c>
      <c r="P573" s="216">
        <v>20.2</v>
      </c>
      <c r="Q573" s="216">
        <v>2.1</v>
      </c>
      <c r="R573" s="216">
        <v>9.5</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41</v>
      </c>
      <c r="M574" s="216">
        <v>45.3</v>
      </c>
      <c r="N574" s="216">
        <v>57.2</v>
      </c>
      <c r="O574" s="216">
        <v>46.9</v>
      </c>
      <c r="P574" s="216">
        <v>43.8</v>
      </c>
      <c r="Q574" s="216">
        <v>28.8</v>
      </c>
      <c r="R574" s="216">
        <v>35.3</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409</v>
      </c>
      <c r="M596" s="215">
        <v>142</v>
      </c>
      <c r="N596" s="274">
        <v>417</v>
      </c>
      <c r="O596" s="274">
        <v>150</v>
      </c>
      <c r="P596" s="274">
        <v>153</v>
      </c>
      <c r="Q596" s="274">
        <v>168</v>
      </c>
      <c r="R596" s="274">
        <v>203</v>
      </c>
      <c r="S596" s="274">
        <v>109</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409</v>
      </c>
      <c r="M597" s="215" t="s">
        <v>409</v>
      </c>
      <c r="N597" s="274" t="s">
        <v>409</v>
      </c>
      <c r="O597" s="274" t="s">
        <v>409</v>
      </c>
      <c r="P597" s="274" t="s">
        <v>409</v>
      </c>
      <c r="Q597" s="274" t="s">
        <v>409</v>
      </c>
      <c r="R597" s="274" t="s">
        <v>409</v>
      </c>
      <c r="S597" s="274" t="s">
        <v>409</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t="s">
        <v>409</v>
      </c>
      <c r="M599" s="215">
        <v>283</v>
      </c>
      <c r="N599" s="274" t="s">
        <v>409</v>
      </c>
      <c r="O599" s="274">
        <v>354</v>
      </c>
      <c r="P599" s="274">
        <v>466</v>
      </c>
      <c r="Q599" s="274">
        <v>342</v>
      </c>
      <c r="R599" s="274">
        <v>450</v>
      </c>
      <c r="S599" s="274" t="s">
        <v>409</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v>0</v>
      </c>
      <c r="M600" s="274" t="s">
        <v>409</v>
      </c>
      <c r="N600" s="274" t="s">
        <v>409</v>
      </c>
      <c r="O600" s="274" t="s">
        <v>409</v>
      </c>
      <c r="P600" s="274" t="s">
        <v>409</v>
      </c>
      <c r="Q600" s="274">
        <v>0</v>
      </c>
      <c r="R600" s="274" t="s">
        <v>409</v>
      </c>
      <c r="S600" s="274" t="s">
        <v>409</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t="s">
        <v>409</v>
      </c>
      <c r="M601" s="274" t="s">
        <v>409</v>
      </c>
      <c r="N601" s="274">
        <v>0</v>
      </c>
      <c r="O601" s="274" t="s">
        <v>409</v>
      </c>
      <c r="P601" s="274" t="s">
        <v>409</v>
      </c>
      <c r="Q601" s="274">
        <v>0</v>
      </c>
      <c r="R601" s="274" t="s">
        <v>409</v>
      </c>
      <c r="S601" s="274" t="s">
        <v>409</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v>0</v>
      </c>
      <c r="M602" s="274" t="s">
        <v>409</v>
      </c>
      <c r="N602" s="274" t="s">
        <v>409</v>
      </c>
      <c r="O602" s="274" t="s">
        <v>409</v>
      </c>
      <c r="P602" s="274" t="s">
        <v>409</v>
      </c>
      <c r="Q602" s="274">
        <v>0</v>
      </c>
      <c r="R602" s="274">
        <v>0</v>
      </c>
      <c r="S602" s="274" t="s">
        <v>409</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v>0</v>
      </c>
      <c r="M603" s="274" t="s">
        <v>409</v>
      </c>
      <c r="N603" s="274">
        <v>0</v>
      </c>
      <c r="O603" s="274" t="s">
        <v>409</v>
      </c>
      <c r="P603" s="274">
        <v>0</v>
      </c>
      <c r="Q603" s="274">
        <v>0</v>
      </c>
      <c r="R603" s="274">
        <v>0</v>
      </c>
      <c r="S603" s="274" t="s">
        <v>409</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t="s">
        <v>409</v>
      </c>
      <c r="M604" s="274" t="s">
        <v>409</v>
      </c>
      <c r="N604" s="274" t="s">
        <v>409</v>
      </c>
      <c r="O604" s="274" t="s">
        <v>409</v>
      </c>
      <c r="P604" s="274" t="s">
        <v>409</v>
      </c>
      <c r="Q604" s="274">
        <v>0</v>
      </c>
      <c r="R604" s="274" t="s">
        <v>409</v>
      </c>
      <c r="S604" s="274" t="s">
        <v>409</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v>0</v>
      </c>
      <c r="M605" s="274">
        <v>0</v>
      </c>
      <c r="N605" s="274">
        <v>0</v>
      </c>
      <c r="O605" s="274">
        <v>0</v>
      </c>
      <c r="P605" s="274">
        <v>0</v>
      </c>
      <c r="Q605" s="274">
        <v>0</v>
      </c>
      <c r="R605" s="274">
        <v>0</v>
      </c>
      <c r="S605" s="274" t="s">
        <v>409</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t="s">
        <v>409</v>
      </c>
      <c r="M606" s="215" t="s">
        <v>409</v>
      </c>
      <c r="N606" s="274">
        <v>0</v>
      </c>
      <c r="O606" s="274" t="s">
        <v>409</v>
      </c>
      <c r="P606" s="274" t="s">
        <v>409</v>
      </c>
      <c r="Q606" s="274" t="s">
        <v>409</v>
      </c>
      <c r="R606" s="274" t="s">
        <v>409</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v>1850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v>371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3733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663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3191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v>0</v>
      </c>
      <c r="M612" s="215">
        <v>0</v>
      </c>
      <c r="N612" s="274">
        <v>0</v>
      </c>
      <c r="O612" s="274">
        <v>0</v>
      </c>
      <c r="P612" s="274">
        <v>0</v>
      </c>
      <c r="Q612" s="274">
        <v>0</v>
      </c>
      <c r="R612" s="274">
        <v>0</v>
      </c>
      <c r="S612" s="274" t="s">
        <v>409</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v>0</v>
      </c>
      <c r="N613" s="274">
        <v>0</v>
      </c>
      <c r="O613" s="274">
        <v>0</v>
      </c>
      <c r="P613" s="274" t="s">
        <v>409</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v>0</v>
      </c>
      <c r="M614" s="215">
        <v>0</v>
      </c>
      <c r="N614" s="274">
        <v>0</v>
      </c>
      <c r="O614" s="274" t="s">
        <v>409</v>
      </c>
      <c r="P614" s="274" t="s">
        <v>409</v>
      </c>
      <c r="Q614" s="274">
        <v>0</v>
      </c>
      <c r="R614" s="274">
        <v>0</v>
      </c>
      <c r="S614" s="274" t="s">
        <v>409</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v>0</v>
      </c>
      <c r="M615" s="215">
        <v>0</v>
      </c>
      <c r="N615" s="274">
        <v>0</v>
      </c>
      <c r="O615" s="274">
        <v>0</v>
      </c>
      <c r="P615" s="274" t="s">
        <v>409</v>
      </c>
      <c r="Q615" s="274" t="s">
        <v>409</v>
      </c>
      <c r="R615" s="274">
        <v>0</v>
      </c>
      <c r="S615" s="274" t="s">
        <v>409</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v>0</v>
      </c>
      <c r="M616" s="215">
        <v>0</v>
      </c>
      <c r="N616" s="274">
        <v>0</v>
      </c>
      <c r="O616" s="274">
        <v>0</v>
      </c>
      <c r="P616" s="274">
        <v>0</v>
      </c>
      <c r="Q616" s="274">
        <v>0</v>
      </c>
      <c r="R616" s="274">
        <v>0</v>
      </c>
      <c r="S616" s="274" t="s">
        <v>409</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212</v>
      </c>
      <c r="M627" s="215">
        <v>508</v>
      </c>
      <c r="N627" s="274" t="s">
        <v>409</v>
      </c>
      <c r="O627" s="274">
        <v>473</v>
      </c>
      <c r="P627" s="274">
        <v>364</v>
      </c>
      <c r="Q627" s="274">
        <v>227</v>
      </c>
      <c r="R627" s="274" t="s">
        <v>409</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v>0</v>
      </c>
      <c r="M629" s="215">
        <v>0</v>
      </c>
      <c r="N629" s="274" t="s">
        <v>409</v>
      </c>
      <c r="O629" s="274">
        <v>0</v>
      </c>
      <c r="P629" s="274">
        <v>0</v>
      </c>
      <c r="Q629" s="274">
        <v>0</v>
      </c>
      <c r="R629" s="274" t="s">
        <v>409</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t="s">
        <v>409</v>
      </c>
      <c r="M630" s="215" t="s">
        <v>409</v>
      </c>
      <c r="N630" s="274" t="s">
        <v>409</v>
      </c>
      <c r="O630" s="274" t="s">
        <v>409</v>
      </c>
      <c r="P630" s="274" t="s">
        <v>409</v>
      </c>
      <c r="Q630" s="274" t="s">
        <v>409</v>
      </c>
      <c r="R630" s="274" t="s">
        <v>409</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t="s">
        <v>409</v>
      </c>
      <c r="M635" s="215" t="s">
        <v>409</v>
      </c>
      <c r="N635" s="274" t="s">
        <v>409</v>
      </c>
      <c r="O635" s="274" t="s">
        <v>409</v>
      </c>
      <c r="P635" s="274" t="s">
        <v>409</v>
      </c>
      <c r="Q635" s="274" t="s">
        <v>409</v>
      </c>
      <c r="R635" s="274" t="s">
        <v>409</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409</v>
      </c>
      <c r="M636" s="215" t="s">
        <v>409</v>
      </c>
      <c r="N636" s="274" t="s">
        <v>409</v>
      </c>
      <c r="O636" s="274" t="s">
        <v>409</v>
      </c>
      <c r="P636" s="274" t="s">
        <v>409</v>
      </c>
      <c r="Q636" s="274" t="s">
        <v>409</v>
      </c>
      <c r="R636" s="274" t="s">
        <v>409</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t="s">
        <v>409</v>
      </c>
      <c r="M637" s="215" t="s">
        <v>409</v>
      </c>
      <c r="N637" s="274" t="s">
        <v>409</v>
      </c>
      <c r="O637" s="274" t="s">
        <v>409</v>
      </c>
      <c r="P637" s="274" t="s">
        <v>409</v>
      </c>
      <c r="Q637" s="274" t="s">
        <v>409</v>
      </c>
      <c r="R637" s="274" t="s">
        <v>409</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t="s">
        <v>409</v>
      </c>
      <c r="M638" s="215" t="s">
        <v>409</v>
      </c>
      <c r="N638" s="274">
        <v>0</v>
      </c>
      <c r="O638" s="274" t="s">
        <v>409</v>
      </c>
      <c r="P638" s="274" t="s">
        <v>409</v>
      </c>
      <c r="Q638" s="274" t="s">
        <v>409</v>
      </c>
      <c r="R638" s="274" t="s">
        <v>409</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t="s">
        <v>409</v>
      </c>
      <c r="M639" s="215">
        <v>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409</v>
      </c>
      <c r="M647" s="215" t="s">
        <v>409</v>
      </c>
      <c r="N647" s="274" t="s">
        <v>409</v>
      </c>
      <c r="O647" s="274" t="s">
        <v>409</v>
      </c>
      <c r="P647" s="274" t="s">
        <v>409</v>
      </c>
      <c r="Q647" s="274" t="s">
        <v>409</v>
      </c>
      <c r="R647" s="274" t="s">
        <v>409</v>
      </c>
      <c r="S647" s="274" t="s">
        <v>409</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v>230</v>
      </c>
      <c r="M648" s="215">
        <v>570</v>
      </c>
      <c r="N648" s="274">
        <v>654</v>
      </c>
      <c r="O648" s="274">
        <v>409</v>
      </c>
      <c r="P648" s="274">
        <v>758</v>
      </c>
      <c r="Q648" s="274">
        <v>379</v>
      </c>
      <c r="R648" s="274">
        <v>421</v>
      </c>
      <c r="S648" s="274">
        <v>446</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t="s">
        <v>409</v>
      </c>
      <c r="M649" s="215">
        <v>176</v>
      </c>
      <c r="N649" s="274">
        <v>413</v>
      </c>
      <c r="O649" s="274" t="s">
        <v>409</v>
      </c>
      <c r="P649" s="274">
        <v>373</v>
      </c>
      <c r="Q649" s="274">
        <v>388</v>
      </c>
      <c r="R649" s="274" t="s">
        <v>409</v>
      </c>
      <c r="S649" s="274" t="s">
        <v>409</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t="s">
        <v>409</v>
      </c>
      <c r="M650" s="215" t="s">
        <v>409</v>
      </c>
      <c r="N650" s="274" t="s">
        <v>409</v>
      </c>
      <c r="O650" s="274" t="s">
        <v>409</v>
      </c>
      <c r="P650" s="274" t="s">
        <v>409</v>
      </c>
      <c r="Q650" s="274" t="s">
        <v>409</v>
      </c>
      <c r="R650" s="274" t="s">
        <v>409</v>
      </c>
      <c r="S650" s="274">
        <v>296</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409</v>
      </c>
      <c r="M651" s="215">
        <v>405</v>
      </c>
      <c r="N651" s="274">
        <v>278</v>
      </c>
      <c r="O651" s="274">
        <v>202</v>
      </c>
      <c r="P651" s="274" t="s">
        <v>409</v>
      </c>
      <c r="Q651" s="274" t="s">
        <v>409</v>
      </c>
      <c r="R651" s="274" t="s">
        <v>409</v>
      </c>
      <c r="S651" s="274" t="s">
        <v>409</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v>0</v>
      </c>
      <c r="M652" s="215">
        <v>0</v>
      </c>
      <c r="N652" s="274">
        <v>0</v>
      </c>
      <c r="O652" s="274" t="s">
        <v>409</v>
      </c>
      <c r="P652" s="274">
        <v>0</v>
      </c>
      <c r="Q652" s="274">
        <v>0</v>
      </c>
      <c r="R652" s="274" t="s">
        <v>409</v>
      </c>
      <c r="S652" s="274" t="s">
        <v>409</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v>0</v>
      </c>
      <c r="M653" s="215">
        <v>0</v>
      </c>
      <c r="N653" s="274">
        <v>0</v>
      </c>
      <c r="O653" s="274">
        <v>0</v>
      </c>
      <c r="P653" s="274">
        <v>0</v>
      </c>
      <c r="Q653" s="274">
        <v>0</v>
      </c>
      <c r="R653" s="274">
        <v>0</v>
      </c>
      <c r="S653" s="274" t="s">
        <v>409</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v>0</v>
      </c>
      <c r="M654" s="215">
        <v>0</v>
      </c>
      <c r="N654" s="274">
        <v>0</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408</v>
      </c>
      <c r="M662" s="215" t="s">
        <v>409</v>
      </c>
      <c r="N662" s="274" t="s">
        <v>409</v>
      </c>
      <c r="O662" s="274">
        <v>264</v>
      </c>
      <c r="P662" s="274">
        <v>394</v>
      </c>
      <c r="Q662" s="274">
        <v>237</v>
      </c>
      <c r="R662" s="274" t="s">
        <v>409</v>
      </c>
      <c r="S662" s="274" t="s">
        <v>409</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t="s">
        <v>409</v>
      </c>
      <c r="M663" s="215" t="s">
        <v>409</v>
      </c>
      <c r="N663" s="274" t="s">
        <v>409</v>
      </c>
      <c r="O663" s="274" t="s">
        <v>409</v>
      </c>
      <c r="P663" s="274">
        <v>252</v>
      </c>
      <c r="Q663" s="274" t="s">
        <v>409</v>
      </c>
      <c r="R663" s="274" t="s">
        <v>409</v>
      </c>
      <c r="S663" s="274" t="s">
        <v>409</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t="s">
        <v>409</v>
      </c>
      <c r="M664" s="215">
        <v>0</v>
      </c>
      <c r="N664" s="274">
        <v>0</v>
      </c>
      <c r="O664" s="274" t="s">
        <v>409</v>
      </c>
      <c r="P664" s="274" t="s">
        <v>409</v>
      </c>
      <c r="Q664" s="274" t="s">
        <v>409</v>
      </c>
      <c r="R664" s="274" t="s">
        <v>409</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t="s">
        <v>409</v>
      </c>
      <c r="M665" s="215" t="s">
        <v>409</v>
      </c>
      <c r="N665" s="274" t="s">
        <v>409</v>
      </c>
      <c r="O665" s="274" t="s">
        <v>409</v>
      </c>
      <c r="P665" s="274" t="s">
        <v>409</v>
      </c>
      <c r="Q665" s="274" t="s">
        <v>409</v>
      </c>
      <c r="R665" s="274" t="s">
        <v>409</v>
      </c>
      <c r="S665" s="274" t="s">
        <v>409</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v>400</v>
      </c>
      <c r="M666" s="215" t="s">
        <v>409</v>
      </c>
      <c r="N666" s="274" t="s">
        <v>409</v>
      </c>
      <c r="O666" s="274" t="s">
        <v>409</v>
      </c>
      <c r="P666" s="274" t="s">
        <v>409</v>
      </c>
      <c r="Q666" s="274" t="s">
        <v>409</v>
      </c>
      <c r="R666" s="274" t="s">
        <v>409</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409</v>
      </c>
      <c r="M667" s="215" t="s">
        <v>409</v>
      </c>
      <c r="N667" s="274" t="s">
        <v>409</v>
      </c>
      <c r="O667" s="274" t="s">
        <v>409</v>
      </c>
      <c r="P667" s="274" t="s">
        <v>409</v>
      </c>
      <c r="Q667" s="274">
        <v>167</v>
      </c>
      <c r="R667" s="274" t="s">
        <v>409</v>
      </c>
      <c r="S667" s="274" t="s">
        <v>409</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409</v>
      </c>
      <c r="M669" s="215" t="s">
        <v>409</v>
      </c>
      <c r="N669" s="274" t="s">
        <v>409</v>
      </c>
      <c r="O669" s="274" t="s">
        <v>409</v>
      </c>
      <c r="P669" s="274" t="s">
        <v>409</v>
      </c>
      <c r="Q669" s="274" t="s">
        <v>409</v>
      </c>
      <c r="R669" s="274" t="s">
        <v>409</v>
      </c>
      <c r="S669" s="274" t="s">
        <v>409</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v>388</v>
      </c>
      <c r="M671" s="215" t="s">
        <v>409</v>
      </c>
      <c r="N671" s="274" t="s">
        <v>409</v>
      </c>
      <c r="O671" s="274">
        <v>212</v>
      </c>
      <c r="P671" s="274">
        <v>356</v>
      </c>
      <c r="Q671" s="274">
        <v>181</v>
      </c>
      <c r="R671" s="274" t="s">
        <v>409</v>
      </c>
      <c r="S671" s="274" t="s">
        <v>409</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v>0</v>
      </c>
      <c r="M673" s="215">
        <v>0</v>
      </c>
      <c r="N673" s="274">
        <v>0</v>
      </c>
      <c r="O673" s="274">
        <v>0</v>
      </c>
      <c r="P673" s="274">
        <v>0</v>
      </c>
      <c r="Q673" s="274">
        <v>0</v>
      </c>
      <c r="R673" s="274">
        <v>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v>0</v>
      </c>
      <c r="M674" s="215">
        <v>0</v>
      </c>
      <c r="N674" s="274">
        <v>0</v>
      </c>
      <c r="O674" s="274" t="s">
        <v>409</v>
      </c>
      <c r="P674" s="274">
        <v>0</v>
      </c>
      <c r="Q674" s="274" t="s">
        <v>409</v>
      </c>
      <c r="R674" s="274" t="s">
        <v>409</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832</v>
      </c>
      <c r="M685" s="348">
        <v>996</v>
      </c>
      <c r="N685" s="349">
        <v>1579</v>
      </c>
      <c r="O685" s="349">
        <v>1077</v>
      </c>
      <c r="P685" s="349">
        <v>870</v>
      </c>
      <c r="Q685" s="349">
        <v>706</v>
      </c>
      <c r="R685" s="349">
        <v>713</v>
      </c>
      <c r="S685" s="349">
        <v>10</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t="s">
        <v>409</v>
      </c>
      <c r="M719" s="215">
        <v>284</v>
      </c>
      <c r="N719" s="274" t="s">
        <v>409</v>
      </c>
      <c r="O719" s="274">
        <v>303</v>
      </c>
      <c r="P719" s="274">
        <v>310</v>
      </c>
      <c r="Q719" s="274">
        <v>297</v>
      </c>
      <c r="R719" s="274">
        <v>447</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t="s">
        <v>409</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