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8_{35247C50-E8B4-49B2-AA67-8AA610F020ED}" xr6:coauthVersionLast="47" xr6:coauthVersionMax="47" xr10:uidLastSave="{00000000-0000-0000-0000-000000000000}"/>
  <bookViews>
    <workbookView xWindow="-120" yWindow="-120" windowWidth="29040" windowHeight="15840" xr2:uid="{00000000-000D-0000-FFFF-FFFF00000000}"/>
  </bookViews>
  <sheets>
    <sheet name="病院" sheetId="1" r:id="rId1"/>
  </sheets>
  <definedNames>
    <definedName name="_xlnm._FilterDatabase" localSheetId="0" hidden="1">病院!$B$1:$M$747</definedName>
    <definedName name="_xlnm.Print_Area" localSheetId="0">病院!$A$1:$BP$739</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<sst xmlns="http://schemas.openxmlformats.org/spreadsheetml/2006/main" count="856" uniqueCount="856">
  <si>
    <t>Q1_1_byouinmei</t>
  </si>
  <si>
    <t>医療法人社団福寿会　福寿会病院</t>
  </si>
  <si>
    <t>〒123-0851　足立区梅田7-18-12</t>
  </si>
  <si>
    <t>病棟の建築時期と構造</t>
  </si>
  <si>
    <t>建物情報＼病棟名</t>
  </si>
  <si>
    <t>回復期リハビリテーション病棟5階</t>
  </si>
  <si>
    <t>地域包括ケア病棟2階</t>
  </si>
  <si>
    <t>地域包括ケア病棟3階</t>
  </si>
  <si>
    <t>地域包括ケア病棟4階</t>
  </si>
  <si>
    <t>様式１病院病棟票(1)</t>
  </si>
  <si>
    <t>建築時期</t>
  </si>
  <si>
    <t>2022</t>
  </si>
  <si>
    <t>構造</t>
  </si>
  <si>
    <t>3</t>
  </si>
  <si>
    <t>-</t>
  </si>
  <si>
    <t>保有する病棟と機能区分の選択状況（2024（令和6）年7月1日時点の機能）</t>
  </si>
  <si>
    <t>病床の機能区分＼病棟名</t>
  </si>
  <si>
    <t>高度急性期</t>
  </si>
  <si>
    <t>急性期</t>
  </si>
  <si>
    <t>○</t>
  </si>
  <si>
    <t>回復期</t>
  </si>
  <si>
    <t>慢性期</t>
  </si>
  <si>
    <t>休棟中</t>
  </si>
  <si>
    <t>無回答等</t>
  </si>
  <si>
    <t>保有する病棟と機能区分の選択状況（2025年7月1日時点における病床の機能の予定）</t>
  </si>
  <si>
    <t>様式１病院病棟票(2)</t>
  </si>
  <si>
    <t>休棟予定</t>
  </si>
  <si>
    <t>廃止予定</t>
  </si>
  <si>
    <t>介護保険施設等へ移行予定</t>
  </si>
  <si>
    <t>2025年7月1日時点における病床の機能の予定において、介護保険施設等へ移行予定を選択した場合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</si>
  <si>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</si>
  <si>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</si>
  <si>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</si>
  <si>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</si>
  <si>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</si>
  <si>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</si>
  <si>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</si>
  <si>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様式１病院病棟票(4)</t>
  </si>
  <si>
    <t>変更予定年月</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</si>
  <si>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</si>
  <si>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</si>
  <si>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</si>
  <si>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</si>
  <si>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</si>
  <si>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</si>
  <si>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</si>
  <si>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</si>
  <si>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</si>
  <si>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</si>
  <si>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</si>
  <si>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</si>
  <si>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</si>
  <si>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</si>
  <si>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</si>
  <si>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</si>
  <si>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</si>
  <si>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</si>
  <si>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</si>
  <si>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</si>
  <si>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</si>
  <si>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</si>
  <si>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</si>
  <si>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</si>
  <si>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</si>
  <si>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</si>
  <si>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</si>
  <si>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</si>
  <si>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</si>
  <si>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</si>
  <si>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</si>
  <si>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</si>
  <si>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</si>
  <si>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</si>
  <si>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</si>
  <si>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</si>
  <si>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</si>
  <si>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設置主体（2024（令和6）年7月1日時点）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</si>
  <si>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</si>
  <si>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</si>
  <si>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</si>
  <si>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</si>
  <si>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</si>
  <si>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</si>
  <si>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</si>
  <si>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</si>
  <si>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</si>
  <si>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</si>
  <si>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</si>
  <si>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</si>
  <si>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</si>
  <si>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</si>
  <si>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2025年7月1日時点の予定病床数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</si>
  <si>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</si>
  <si>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</si>
  <si>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</si>
  <si>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</si>
  <si>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</si>
  <si>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</si>
  <si>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</si>
  <si>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</si>
  <si>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</si>
  <si>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</si>
  <si>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</si>
  <si>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</si>
  <si>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整形外科</t>
  </si>
  <si>
    <t>様式１病院施設票(43)-2</t>
  </si>
  <si>
    <t>内科</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</si>
  <si>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</si>
  <si>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</si>
  <si>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</si>
  <si>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</si>
  <si>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</si>
  <si>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回復期ﾘﾊﾋﾞﾘﾃｰｼｮﾝ病棟入院料１</t>
  </si>
  <si>
    <t>地域包括ケア病棟入院料１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</si>
  <si>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</si>
  <si>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</si>
  <si>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</si>
  <si>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</si>
  <si>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</si>
  <si>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</si>
  <si>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</si>
  <si>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</si>
  <si>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</si>
  <si>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</si>
  <si>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</si>
  <si>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</si>
  <si>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</si>
  <si>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</si>
  <si>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</si>
  <si>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</si>
  <si>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無し</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</si>
  <si>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</si>
  <si>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</si>
  <si>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</si>
  <si>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</si>
  <si>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</si>
  <si>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</si>
  <si>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</si>
  <si>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</si>
  <si>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</si>
  <si>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</si>
  <si>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</si>
  <si>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</si>
  <si>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</si>
  <si>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</si>
  <si>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</si>
  <si>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</si>
  <si>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</si>
  <si>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</si>
  <si>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</si>
  <si>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</si>
  <si>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</si>
  <si>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</si>
  <si>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</si>
  <si>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</si>
  <si>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</si>
  <si>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</si>
  <si>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</si>
  <si>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</si>
  <si>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</si>
  <si>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</si>
  <si>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</si>
  <si>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</si>
  <si>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</si>
  <si>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</si>
  <si>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</si>
  <si>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</si>
  <si>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</si>
  <si>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</si>
  <si>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</si>
  <si>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</si>
  <si>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</si>
  <si>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</si>
  <si>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</si>
  <si>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</si>
  <si>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</si>
  <si>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</si>
  <si>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</si>
  <si>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</si>
  <si>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</si>
  <si>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</si>
  <si>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</si>
  <si>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</si>
  <si>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</si>
  <si>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</si>
  <si>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</si>
  <si>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</si>
  <si>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</si>
  <si>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</si>
  <si>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</si>
  <si>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</si>
  <si>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</si>
  <si>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</si>
  <si>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</si>
  <si>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</si>
  <si>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</si>
  <si>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</si>
  <si>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</si>
  <si>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</si>
  <si>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</si>
  <si>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</si>
  <si>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</si>
  <si>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</si>
  <si>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</si>
  <si>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</si>
  <si>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</si>
  <si>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</si>
  <si>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</si>
  <si>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</si>
  <si>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</si>
  <si>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</si>
  <si>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</si>
  <si>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</si>
  <si>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</si>
  <si>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</si>
  <si>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</si>
  <si>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</si>
  <si>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</si>
  <si>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</si>
  <si>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</si>
  <si>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</si>
  <si>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</si>
  <si>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</si>
  <si>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</si>
  <si>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</si>
  <si>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</si>
  <si>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</si>
  <si>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</si>
  <si>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</si>
  <si>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</si>
  <si>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</si>
  <si>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</si>
  <si>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</si>
  <si>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</si>
  <si>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</si>
  <si>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</si>
  <si>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</si>
  <si>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</si>
  <si>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</si>
  <si>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</si>
  <si>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</si>
  <si>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</si>
  <si>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</si>
  <si>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</si>
  <si>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</si>
  <si>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</si>
  <si>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</si>
  <si>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</si>
  <si>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</si>
  <si>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</si>
  <si>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</si>
  <si>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</si>
  <si>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</si>
  <si>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</si>
  <si>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</si>
  <si>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</si>
  <si>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</si>
  <si>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</si>
  <si>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</si>
  <si>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</si>
  <si>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</si>
  <si>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</si>
  <si>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</si>
  <si>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</si>
  <si>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</si>
  <si>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</si>
  <si>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</si>
  <si>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</si>
  <si>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</si>
  <si>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</si>
  <si>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</si>
  <si>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令和5年４月１日～令和6年７月１日の間に病棟の再編・見直しがあった場合の報告対象期間</t>
  </si>
  <si>
    <t>病棟の再編・見直しがあった場合の報告対象期間は、令和5年4月1日～令和6年7月1日の期間内に病棟の再編・見直しを行ったことで、【令和5年4月1日～令和6年3月31日】の過去1年間分の状況を令和6年7月1日時点の病棟単位で報告することが困難な場合に、令和6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</si>
  <si>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</si>
  <si>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</si>
  <si>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</si>
  <si>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</si>
  <si>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</si>
  <si>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</si>
  <si>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</si>
  <si>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１年間の入院患者の状況は、令和5年4月から令和6年3月までに入院、退院した患者数を示す項目です。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</si>
  <si>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</si>
  <si>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</si>
  <si>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</si>
  <si>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</si>
  <si>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</si>
  <si>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</si>
  <si>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</si>
  <si>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</si>
  <si>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</si>
  <si>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</si>
  <si>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</si>
  <si>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</si>
  <si>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年間の入院患者の状況は、令和5年４月１日～令和6年３月31日の１年間に入院を受け入れた患者の入院前の場所、退院した患者の退院先の場所を示す項目です。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</si>
  <si>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</si>
  <si>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</si>
  <si>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</si>
  <si>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</si>
  <si>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</si>
  <si>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</si>
  <si>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</si>
  <si>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</si>
  <si>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</si>
  <si>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</si>
  <si>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</si>
  <si>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</si>
  <si>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</si>
  <si>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</si>
  <si>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</si>
  <si>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</si>
  <si>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</si>
  <si>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</si>
  <si>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</si>
  <si>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</si>
  <si>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</si>
  <si>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</si>
  <si>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</si>
  <si>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</si>
  <si>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</si>
  <si>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</si>
  <si>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</si>
  <si>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</si>
  <si>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</si>
  <si>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</si>
  <si>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</si>
  <si>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</si>
  <si>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</si>
  <si>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</si>
  <si>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</si>
  <si>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</si>
  <si>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退院後に在宅医療を必要とする患者の状況は、令和5年４月１日～令和6年３月31日の１年間に退院した患者に対する、在宅医療の提供の必要性に関する項目です。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</si>
  <si>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</si>
  <si>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</si>
  <si>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</si>
  <si>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</si>
  <si>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</si>
  <si>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</si>
  <si>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</si>
  <si>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</si>
  <si>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</si>
  <si>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</si>
  <si>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</si>
  <si>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</si>
  <si>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5年４月から令和6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</si>
  <si>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</si>
  <si>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</si>
  <si>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</si>
  <si>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</si>
  <si>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</si>
  <si>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</si>
  <si>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</si>
  <si>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</si>
  <si>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</si>
  <si>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</si>
  <si>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</si>
  <si>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</si>
  <si>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</si>
  <si>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</si>
  <si>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</si>
  <si>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</si>
  <si>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</si>
  <si>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</si>
  <si>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</si>
  <si>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</si>
  <si>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</si>
  <si>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</si>
  <si>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</si>
  <si>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t>
  </si>
  <si>
    <t>一般病棟入院基本料（療養病棟入院料１の例により算定）</t>
  </si>
  <si>
    <t>療養病棟入院料１</t>
  </si>
  <si>
    <t>療養病棟入院料２</t>
  </si>
  <si>
    <t>療養病棟特別入院基本料</t>
  </si>
  <si>
    <t>介護療養病床における療養型介護療養施設サービス費等</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</si>
  <si>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</si>
  <si>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</si>
  <si>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</si>
  <si>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</si>
  <si>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</si>
  <si>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</si>
  <si>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</si>
  <si>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</si>
  <si>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</si>
  <si>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</si>
  <si>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</si>
  <si>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</si>
  <si>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</si>
  <si>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</si>
  <si>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特定集中治療室管理料１</t>
  </si>
  <si>
    <t>特定集中治療室管理料２</t>
  </si>
  <si>
    <t>特定集中治療室管理料３</t>
  </si>
  <si>
    <t>特定集中治療室管理料４</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</si>
  <si>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</si>
  <si>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</si>
  <si>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</si>
  <si>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</si>
  <si>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</si>
  <si>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</si>
  <si>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総合周産期特定集中治療室管理料（母体・胎児）</t>
  </si>
  <si>
    <t>総合周産期特定集中治療室管理料（新生児）</t>
  </si>
  <si>
    <t>新生児治療回復室入院医療管理料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</si>
  <si>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</si>
  <si>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</si>
  <si>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</si>
  <si>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</si>
  <si>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</si>
  <si>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</si>
  <si>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</si>
  <si>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</si>
  <si>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</si>
  <si>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</si>
  <si>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</si>
  <si>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</si>
  <si>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</si>
  <si>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</si>
  <si>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</si>
  <si>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</si>
  <si>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</si>
  <si>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</si>
  <si>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</si>
  <si>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</si>
  <si>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</si>
  <si>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</si>
  <si>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</si>
  <si>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</si>
  <si>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</si>
  <si>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</si>
  <si>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</si>
  <si>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</si>
  <si>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</si>
  <si>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</si>
  <si>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</si>
  <si>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</si>
  <si>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</si>
  <si>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</si>
  <si>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</si>
  <si>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</si>
  <si>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</si>
  <si>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</si>
  <si>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</si>
  <si>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</si>
  <si>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</si>
  <si>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</si>
  <si>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</si>
  <si>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</si>
  <si>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</si>
  <si>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</si>
  <si>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</si>
  <si>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</si>
  <si>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</si>
  <si>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</si>
  <si>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</si>
  <si>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</si>
  <si>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</si>
  <si>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</si>
  <si>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</si>
  <si>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</si>
  <si>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</si>
  <si>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</si>
  <si>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</si>
  <si>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</si>
  <si>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</si>
  <si>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</si>
  <si>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</si>
  <si>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</si>
  <si>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</si>
  <si>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</si>
  <si>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</si>
  <si>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</si>
  <si>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</si>
  <si>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</si>
  <si>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</si>
  <si>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</si>
  <si>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</si>
  <si>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</si>
  <si>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</si>
  <si>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</si>
  <si>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</si>
  <si>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</si>
  <si>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</si>
  <si>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</si>
  <si>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</si>
  <si>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</si>
  <si>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</si>
  <si>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</si>
  <si>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</si>
  <si>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</si>
  <si>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</si>
  <si>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</si>
  <si>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</si>
  <si>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</si>
  <si>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</si>
  <si>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</si>
  <si>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</si>
  <si>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</si>
  <si>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</si>
  <si>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</si>
  <si>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</si>
  <si>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</si>
  <si>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</si>
  <si>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</si>
  <si>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</si>
  <si>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</si>
  <si>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</si>
  <si>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</si>
  <si>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</si>
  <si>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</si>
  <si>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</si>
  <si>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</si>
  <si>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</si>
  <si>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</si>
  <si>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</si>
  <si>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</si>
  <si>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</si>
  <si>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</si>
  <si>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</si>
  <si>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</si>
  <si>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</si>
  <si>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</si>
  <si>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</si>
  <si>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</si>
  <si>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</si>
  <si>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</si>
  <si>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</si>
  <si>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</si>
  <si>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</si>
  <si>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</si>
  <si>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</si>
  <si>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</si>
  <si>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</si>
  <si>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</si>
  <si>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</si>
  <si>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</si>
  <si>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</si>
  <si>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</si>
  <si>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</si>
  <si>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</si>
  <si>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</si>
  <si>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</si>
  <si>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</si>
  <si>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</si>
  <si>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</si>
  <si>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</si>
  <si>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</si>
  <si>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</si>
  <si>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</si>
  <si>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</si>
  <si>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</si>
  <si>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</si>
  <si>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</si>
  <si>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</si>
  <si>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</si>
  <si>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</si>
  <si>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</si>
  <si>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</si>
  <si>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</si>
  <si>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</si>
  <si>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</si>
  <si>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</si>
  <si>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</si>
  <si>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</si>
  <si>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</si>
  <si>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</si>
  <si>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</si>
  <si>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</si>
  <si>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</si>
  <si>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</si>
  <si>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</si>
  <si>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</si>
  <si>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</si>
  <si>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</si>
  <si>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</si>
  <si>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</si>
  <si>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</si>
  <si>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</si>
  <si>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</si>
  <si>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</si>
  <si>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</si>
  <si>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</si>
  <si>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</si>
  <si>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</si>
  <si>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</si>
  <si>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</si>
  <si>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</si>
  <si>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</si>
  <si>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</si>
  <si>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</si>
  <si>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</si>
  <si>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</si>
  <si>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</si>
  <si>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</si>
  <si>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5年４月１日～令和6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</si>
  <si>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</si>
  <si>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</si>
  <si>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</si>
  <si>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</si>
  <si>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</si>
  <si>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</si>
  <si>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</si>
  <si>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</si>
  <si>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</si>
  <si>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</si>
  <si>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</si>
  <si>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</si>
  <si>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</si>
  <si>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</si>
  <si>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</si>
  <si>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</si>
  <si>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</si>
  <si>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</si>
  <si>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</si>
  <si>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</si>
  <si>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</si>
  <si>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</si>
  <si>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</si>
  <si>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</si>
  <si>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</si>
  <si>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</si>
  <si>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</si>
  <si>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</si>
  <si>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</si>
  <si>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</si>
  <si>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</si>
  <si>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</si>
  <si>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</si>
  <si>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</si>
  <si>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</si>
  <si>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</si>
  <si>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</si>
  <si>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</si>
  <si>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</si>
  <si>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</si>
  <si>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</si>
  <si>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</si>
  <si>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</si>
  <si>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</si>
  <si>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</si>
  <si>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</si>
  <si>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</si>
  <si>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</si>
  <si>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</si>
  <si>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</si>
  <si>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</si>
  <si>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</si>
  <si>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</si>
  <si>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</si>
  <si>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</si>
  <si>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</si>
  <si>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</si>
  <si>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</si>
  <si>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</si>
  <si>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</si>
  <si>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</si>
  <si>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</si>
  <si>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</si>
  <si>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</si>
  <si>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</si>
  <si>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</si>
  <si>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</si>
  <si>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</si>
  <si>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</si>
  <si>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</si>
  <si>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</si>
  <si>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</si>
  <si>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</si>
  <si>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</si>
  <si>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</si>
  <si>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</si>
  <si>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</si>
  <si>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</si>
  <si>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</si>
  <si>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</si>
  <si>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</si>
  <si>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</si>
  <si>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</si>
  <si>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</si>
  <si>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</si>
  <si>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</si>
  <si>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</si>
  <si>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</si>
  <si>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</si>
  <si>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</si>
  <si>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</si>
  <si>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</si>
  <si>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</si>
  <si>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</si>
  <si>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</si>
  <si>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</si>
  <si>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</si>
  <si>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</si>
  <si>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</si>
  <si>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</si>
  <si>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</si>
  <si>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</si>
  <si>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</si>
  <si>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</si>
  <si>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</si>
  <si>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</si>
  <si>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</si>
  <si>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</si>
  <si>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</si>
  <si>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</si>
  <si>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</si>
  <si>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</si>
  <si>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</si>
  <si>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</si>
  <si>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</si>
  <si>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</si>
  <si>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</si>
  <si>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</si>
  <si>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</si>
  <si>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</si>
  <si>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</si>
  <si>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</si>
  <si>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</si>
  <si>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</si>
  <si>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</si>
  <si>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</si>
  <si>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</si>
  <si>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</si>
  <si>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</si>
  <si>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</si>
  <si>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</si>
  <si>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</si>
  <si>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</si>
  <si>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</si>
  <si>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</si>
  <si>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</si>
  <si>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</si>
  <si>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</si>
  <si>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</si>
  <si>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</si>
  <si>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</si>
  <si>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</si>
  <si>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</si>
  <si>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</si>
  <si>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</si>
  <si>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</si>
  <si>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</si>
  <si>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</si>
  <si>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</si>
  <si>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</si>
  <si>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</si>
  <si>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</si>
  <si>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</si>
  <si>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</si>
  <si>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</si>
  <si>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</si>
  <si>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</si>
  <si>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</si>
  <si>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</si>
  <si>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</si>
  <si>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</si>
  <si>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</si>
  <si>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</si>
  <si>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</si>
  <si>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</si>
  <si>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</si>
  <si>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</si>
  <si>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</si>
  <si>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</si>
  <si>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</si>
  <si>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</si>
  <si>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</si>
  <si>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</si>
  <si>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</si>
  <si>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</si>
  <si>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</si>
  <si>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</si>
  <si>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</si>
  <si>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</si>
  <si>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</si>
  <si>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</si>
  <si>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</si>
  <si>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</si>
  <si>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</si>
  <si>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</si>
  <si>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</si>
  <si>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</si>
  <si>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</si>
  <si>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</si>
  <si>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</si>
  <si>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</si>
  <si>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</si>
  <si>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</si>
  <si>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</si>
  <si>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</si>
  <si>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</si>
  <si>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</si>
  <si>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</si>
  <si>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</si>
  <si>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</si>
  <si>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</si>
  <si>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</si>
  <si>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</si>
  <si>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</si>
  <si>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</si>
  <si>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過去１年間の総退院患者数等は、令和5年４月から令和6年３月までの1年間に、退院した患者の数と、日常生活機能評価に応じた患者の数です。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</si>
  <si>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</si>
  <si>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</si>
  <si>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</si>
  <si>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</si>
  <si>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</si>
  <si>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</si>
  <si>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</si>
  <si>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令和5年4月</t>
  </si>
  <si>
    <t xml:space="preserve">前月までの６か月間に回復期リハビリテーション病棟を退棟した回復期リハビリテーションを要する状態の患者数、実績指数等は、令和5年4月、令和5年7月、令和5年10月、令和6年1月に退棟した回復期リハビリテーションを要する状態の患者数と、回復期リハビリテーションの実績指数です。
</t>
  </si>
  <si>
    <t>様式1病院病棟票(112)</t>
  </si>
  <si>
    <t>うちリハビリテーション実績指数の計算対象とした患者数　令和5年4月</t>
  </si>
  <si>
    <t>前月までの６か月間に回復期リハビリテーション病棟を退棟した回復期リハビリテーションを要する状態の患者数　令和5年7月</t>
  </si>
  <si>
    <t>うちリハビリテーション実績指数の計算対象とした患者数　令和5年7月</t>
  </si>
  <si>
    <t>前月までの６か月間に回復期リハビリテーション病棟を退棟した回復期リハビリテーションを要する状態の患者数　令和5年10月</t>
  </si>
  <si>
    <t>うちリハビリテーション実績指数の計算対象とした患者数　令和5年10月</t>
  </si>
  <si>
    <t>前月までの６か月間に回復期リハビリテーション病棟を退棟した回復期リハビリテーションを要する状態の患者数　令和6年1月</t>
  </si>
  <si>
    <t>うちリハビリテーション実績指数の計算対象とした患者数　令和6年1月</t>
  </si>
  <si>
    <t>様式1病院病棟票(113)</t>
  </si>
  <si>
    <t>リハビリテーション実績指数　令和5年4月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</si>
  <si>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</si>
  <si>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令和5年7月</t>
  </si>
  <si>
    <t>リハビリテーション実績指数　令和5年10月</t>
  </si>
  <si>
    <t>リハビリテーション実績指数　令和6年1月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</si>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</sst>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510">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applyNumberFormat="1" fontId="1" applyFont="1" fillId="2" applyFill="1" borderId="0" xfId="3" applyAlignment="1">
      <alignment horizontal="center" vertical="center"/>
    </xf>
    <xf numFmtId="0" fontId="1" applyFont="1" fillId="2" applyFill="1" borderId="0" xfId="3" applyAlignment="1">
      <alignment horizontal="right" vertical="center"/>
    </xf>
    <xf numFmtId="0" fontId="2" applyFont="1" fillId="2" applyFill="1" borderId="0" xfId="3" applyAlignment="1">
      <alignment vertical="center"/>
    </xf>
    <xf numFmtId="49" applyNumberFormat="1" fontId="4" applyFont="1" fillId="2" applyFill="1" borderId="0" applyBorder="1" xfId="3" applyAlignment="1">
      <alignment horizontal="left" vertical="center"/>
    </xf>
    <xf numFmtId="0" fontId="4" applyFont="1" fillId="2" applyFill="1" borderId="0" applyBorder="1"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applyBorder="1" xfId="3" applyAlignment="1">
      <alignment horizontal="left" vertical="center"/>
    </xf>
    <xf numFmtId="0" fontId="5" applyFont="1" fillId="2" applyFill="1" borderId="0" applyBorder="1" xfId="3" applyAlignment="1">
      <alignment vertical="center"/>
    </xf>
    <xf numFmtId="0" fontId="4" applyFont="1" fillId="2" applyFill="1" borderId="0" xfId="3" applyAlignment="1">
      <alignment vertical="center"/>
    </xf>
    <xf numFmtId="0" fontId="4"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9" applyFont="1" fillId="2" applyFill="1" borderId="0" applyBorder="1"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applyFill="1" borderId="1" applyBorder="1" xfId="3" applyAlignment="1">
      <alignment horizontal="center" vertical="center" wrapText="1"/>
    </xf>
    <xf numFmtId="49" applyNumberFormat="1" fontId="10" applyFont="1" fillId="0" applyFill="1" borderId="1" applyBorder="1" xfId="3" applyAlignment="1">
      <alignment horizontal="center" vertical="center" wrapText="1"/>
    </xf>
    <xf numFmtId="0" fontId="10" applyFont="1" fillId="0" applyFill="1" borderId="0" applyBorder="1" xfId="3" applyAlignment="1">
      <alignment horizontal="center" vertical="center"/>
    </xf>
    <xf numFmtId="0" applyNumberFormat="1" fontId="1" applyFont="1" fillId="2" applyFill="1" borderId="0" applyBorder="1" xfId="3" applyAlignment="1">
      <alignment horizontal="center" vertical="center"/>
    </xf>
    <xf numFmtId="0" fontId="2" applyFont="1" fillId="0" applyFill="1" borderId="0" xfId="3" applyAlignment="1">
      <alignment horizontal="left" vertical="center" wrapText="1"/>
    </xf>
    <xf numFmtId="0" fontId="10" applyFont="1" fillId="2" applyFill="1" borderId="0" applyBorder="1" xfId="3" applyAlignment="1">
      <alignment horizontal="center" vertical="center"/>
    </xf>
    <xf numFmtId="0" fontId="5" applyFont="1" fillId="2" applyFill="1" borderId="0" xfId="3" applyAlignment="1">
      <alignment vertical="center"/>
    </xf>
    <xf numFmtId="0" fontId="11" applyFont="1" fillId="2" applyFill="1" borderId="0" applyBorder="1"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applyNumberFormat="1" fontId="5" applyFont="1" fillId="2" applyFill="1" borderId="0" applyBorder="1" xfId="2" applyAlignment="1">
      <alignment vertical="center"/>
    </xf>
    <xf numFmtId="0" fontId="5" applyFont="1" fillId="0" borderId="0" applyBorder="1" xfId="0" applyAlignment="1">
      <alignment vertical="center"/>
    </xf>
    <xf numFmtId="0" fontId="5" applyFont="1" fillId="2" applyFill="1" borderId="0" applyBorder="1" xfId="3" applyAlignment="1">
      <alignment horizontal="left" vertical="center"/>
    </xf>
    <xf numFmtId="0" applyNumberFormat="1" fontId="5" applyFont="1" fillId="0" borderId="0" applyBorder="1" xfId="0" applyAlignment="1">
      <alignment horizontal="center" vertical="center"/>
    </xf>
    <xf numFmtId="0" fontId="5" applyFont="1" fillId="2" applyFill="1" borderId="0" applyBorder="1"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applyNumberFormat="1" fontId="3" applyFont="1" fillId="2" applyFill="1" borderId="0" xfId="3" applyAlignment="1">
      <alignment horizontal="center" vertical="center" wrapText="1"/>
    </xf>
    <xf numFmtId="0" fontId="12" applyFont="1" fillId="2" applyFill="1" borderId="0" xfId="1" applyAlignment="1">
      <alignment vertical="center"/>
    </xf>
    <xf numFmtId="0" applyNumberFormat="1"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2" applyFill="1" borderId="0"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applyBorder="1"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8" applyBorder="1" xfId="3" applyAlignment="1">
      <alignment horizontal="center" vertical="center"/>
    </xf>
    <xf numFmtId="0" applyNumberFormat="1" fontId="1" applyFont="1" fillId="3" applyFill="1" borderId="10" applyBorder="1" xfId="3" applyAlignment="1">
      <alignment horizontal="center" vertical="center" wrapText="1"/>
    </xf>
    <xf numFmtId="0" applyNumberFormat="1" fontId="1" applyFont="1" fillId="2" applyFill="1" borderId="4" applyBorder="1" xfId="3" applyAlignment="1">
      <alignment horizontal="center" vertical="center" shrinkToFit="1"/>
    </xf>
    <xf numFmtId="0" fontId="2" applyFont="1" fillId="2" applyFill="1" borderId="0" applyBorder="1" xfId="3" applyAlignment="1">
      <alignment vertical="center" wrapText="1"/>
    </xf>
    <xf numFmtId="176" applyNumberFormat="1" fontId="1" applyFont="1" fillId="7" applyFill="1" borderId="2" applyBorder="1" xfId="3" applyAlignment="1">
      <alignment horizontal="right" vertical="center" shrinkToFit="1"/>
    </xf>
    <xf numFmtId="0" applyNumberFormat="1" fontId="1" applyFont="1" fillId="7" applyFill="1" borderId="4" applyBorder="1" xfId="3" applyAlignment="1">
      <alignment horizontal="center" vertical="center" shrinkToFit="1"/>
    </xf>
    <xf numFmtId="0" fontId="1" applyFont="1" fillId="2" applyFill="1" borderId="0" applyBorder="1" xfId="3" applyAlignment="1">
      <alignment horizontal="right" vertical="center" shrinkToFit="1"/>
    </xf>
    <xf numFmtId="0" applyNumberFormat="1" fontId="1" applyFont="1" fillId="2" applyFill="1" borderId="0" applyBorder="1" xfId="3" applyAlignment="1">
      <alignment horizontal="center"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3" applyFont="1" fillId="2" applyFill="1" borderId="0" applyBorder="1" xfId="3" applyAlignment="1">
      <alignment horizontal="left" vertical="center" wrapTex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applyNumberFormat="1" fontId="1" applyFont="1" fillId="7" applyFill="1" borderId="8" applyBorder="1" xfId="3" applyAlignment="1">
      <alignment horizontal="center" vertical="center" shrinkToFit="1"/>
    </xf>
    <xf numFmtId="0" applyNumberFormat="1"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applyNumberFormat="1"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applyNumberFormat="1" fontId="1" applyFont="1" fillId="7" applyFill="1" borderId="10" applyBorder="1" xfId="3" applyAlignment="1">
      <alignment horizontal="center" vertical="center" shrinkToFit="1"/>
    </xf>
    <xf numFmtId="0" fontId="4" applyFont="1" fillId="2" applyFill="1" borderId="0" applyBorder="1" xfId="3" applyAlignment="1">
      <alignment vertical="center"/>
    </xf>
    <xf numFmtId="0" fontId="1" applyFont="1" fillId="2" applyFill="1" borderId="0" applyBorder="1" xfId="3" applyAlignment="1">
      <alignment horizontal="center" vertical="center"/>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applyBorder="1"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applyBorder="1" xfId="3" applyAlignment="1">
      <alignment horizontal="center" vertical="center"/>
    </xf>
    <xf numFmtId="0" fontId="2" applyFont="1" fillId="2" applyFill="1" borderId="0" applyBorder="1" xfId="3" applyAlignment="1">
      <alignment vertical="center"/>
    </xf>
    <xf numFmtId="0" fontId="1" applyFont="1" fillId="2" applyFill="1" borderId="0" applyBorder="1" xfId="3" applyAlignment="1">
      <alignment vertical="center" wrapText="1"/>
    </xf>
    <xf numFmtId="0" fontId="3" applyFont="1" fillId="5" applyFill="1" borderId="2" applyBorder="1" xfId="3" applyAlignment="1">
      <alignment horizontal="left" vertical="top" wrapText="1"/>
    </xf>
    <xf numFmtId="0" applyNumberFormat="1" fontId="1" applyFont="1" fillId="2" applyFill="1" borderId="0" applyBorder="1" xfId="3" applyAlignment="1">
      <alignment horizontal="right" vertical="center"/>
    </xf>
    <xf numFmtId="0" fontId="3" applyFont="1" fillId="5" applyFill="1" borderId="1" applyBorder="1" xfId="3" applyAlignment="1">
      <alignment horizontal="left" vertical="top" wrapText="1"/>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8" applyFont="1" fillId="5" applyFill="1" borderId="2" applyBorder="1" xfId="3" applyAlignment="1">
      <alignment horizontal="left" vertical="top" wrapText="1"/>
    </xf>
    <xf numFmtId="0" fontId="1" applyFont="1" fillId="2" applyFill="1" borderId="0" xfId="3" applyAlignment="1">
      <alignment horizontal="center" vertical="center"/>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12" applyFont="1" fillId="0" borderId="0" xfId="1" applyAlignment="1">
      <alignment horizontal="right" vertical="center"/>
    </xf>
    <xf numFmtId="0" fontId="0" fillId="2" applyFill="1" borderId="0" applyBorder="1"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0" fontId="2" applyFont="1" fillId="2" applyFill="1" borderId="0" xfId="3" applyAlignment="1">
      <alignment vertical="center" shrinkToFit="1"/>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1" applyFont="1" fillId="3" applyFill="1" borderId="8" applyBorder="1" xfId="3" applyAlignment="1">
      <alignment horizontal="center" vertical="center" wrapText="1"/>
    </xf>
    <xf numFmtId="0" fontId="1" applyFont="1" fillId="3" applyFill="1" borderId="10" applyBorder="1" xfId="3" applyAlignment="1">
      <alignment horizontal="center" vertical="center" wrapText="1"/>
    </xf>
    <xf numFmtId="0" fontId="3" applyFont="1" fillId="4" applyFill="1" borderId="7"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applyBorder="1" xfId="0" applyAlignment="1">
      <alignment vertical="center"/>
    </xf>
    <xf numFmtId="0" fontId="8"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2" applyFill="1" borderId="0" applyBorder="1"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8" applyFont="1" fillId="4" applyFill="1" borderId="7" applyBorder="1" xfId="3" applyAlignment="1">
      <alignment vertical="center"/>
    </xf>
    <xf numFmtId="0" fontId="8" applyFont="1" fillId="4" applyFill="1" borderId="0" applyBorder="1" xfId="3" applyAlignment="1">
      <alignment vertical="center"/>
    </xf>
    <xf numFmtId="0" fontId="8" applyFont="1" fillId="4" applyFill="1" borderId="9" applyBorder="1" xfId="3" applyAlignment="1">
      <alignment vertical="center"/>
    </xf>
    <xf numFmtId="0" fontId="19" applyFont="1" fillId="2" applyFill="1" borderId="0" applyBorder="1" xfId="3" applyAlignment="1">
      <alignment vertical="center"/>
    </xf>
    <xf numFmtId="49" applyNumberFormat="1" fontId="22" applyFont="1" fillId="2" applyFill="1" borderId="0" applyBorder="1" xfId="3" applyAlignment="1">
      <alignment vertical="center"/>
    </xf>
    <xf numFmtId="0" fontId="22" applyFont="1" fillId="2" applyFill="1" borderId="0" applyBorder="1" xfId="3" applyAlignment="1">
      <alignment vertical="center"/>
    </xf>
    <xf numFmtId="0" fontId="23" applyFont="1" fillId="2" applyFill="1" borderId="0" xfId="3" applyAlignment="1">
      <alignment vertical="center"/>
    </xf>
    <xf numFmtId="0" fontId="24" applyFont="1" fillId="2" applyFill="1" borderId="0" applyBorder="1" xfId="3" applyAlignment="1">
      <alignment horizontal="left" vertical="center"/>
    </xf>
    <xf numFmtId="0" fontId="3" applyFont="1" fillId="0" applyFill="1" borderId="0" applyBorder="1" xfId="3" applyAlignment="1">
      <alignment vertical="center"/>
    </xf>
    <xf numFmtId="0" fontId="3" applyFont="1" fillId="9" applyFill="1" borderId="0" applyBorder="1" xfId="3" applyAlignment="1">
      <alignment vertical="center"/>
    </xf>
    <xf numFmtId="0" fontId="4" applyFont="1" fillId="0" applyFill="1" borderId="0" applyBorder="1" xfId="3" applyAlignment="1">
      <alignment vertical="center"/>
    </xf>
    <xf numFmtId="0" fontId="14" applyFont="1" fillId="0" applyFill="1" borderId="0" applyBorder="1" xfId="3" applyAlignment="1">
      <alignment vertical="center"/>
    </xf>
    <xf numFmtId="0" fontId="14" applyFont="1" fillId="9" applyFill="1" borderId="0" applyBorder="1" xfId="3" applyAlignment="1">
      <alignment vertical="center"/>
    </xf>
    <xf numFmtId="0" fontId="3" applyFont="1" fillId="9" applyFill="1" borderId="0" applyBorder="1" xfId="3" applyAlignment="1">
      <alignment vertical="center" wrapText="1"/>
    </xf>
    <xf numFmtId="0" fontId="14" applyFont="1" fillId="9" applyFill="1" borderId="0" applyBorder="1" xfId="3" applyAlignment="1">
      <alignment vertical="center" wrapText="1"/>
    </xf>
    <xf numFmtId="0" fontId="8" applyFont="1" fillId="9" applyFill="1" borderId="0" applyBorder="1" xfId="3" applyAlignment="1">
      <alignment vertical="center" wrapText="1"/>
    </xf>
    <xf numFmtId="0" fontId="8" applyFont="1" fillId="8" applyFill="1" borderId="0" applyBorder="1" xfId="3" applyAlignment="1">
      <alignment vertical="center" wrapText="1"/>
    </xf>
    <xf numFmtId="0" fontId="3" applyFont="1" fillId="0" applyFill="1" borderId="0" xfId="3" applyAlignment="1">
      <alignment horizontal="center" vertical="center"/>
    </xf>
    <xf numFmtId="0" fontId="3" applyFont="1" fillId="0" applyFill="1" borderId="0" xfId="3" applyAlignment="1">
      <alignment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applyNumberFormat="1"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applyNumberFormat="1"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applyFill="1" borderId="0" applyBorder="1" xfId="3" applyAlignment="1">
      <alignment vertical="center"/>
    </xf>
    <xf numFmtId="0" fontId="8" applyFont="1" fillId="9" applyFill="1" borderId="0" applyBorder="1" xfId="3" applyAlignment="1">
      <alignment vertical="center"/>
    </xf>
    <xf numFmtId="0" fontId="29" applyFont="1" fillId="0" applyFill="1" borderId="0" applyBorder="1" xfId="3" applyAlignment="1">
      <alignment vertical="center"/>
    </xf>
    <xf numFmtId="0" fontId="8" applyFont="1" fillId="4" applyFill="1" borderId="7" applyBorder="1" xfId="3" applyAlignment="1">
      <alignment vertical="center" wrapText="1"/>
    </xf>
    <xf numFmtId="0" fontId="1" applyFont="1" fillId="3" applyFill="1" borderId="1" applyBorder="1" xfId="3" applyAlignment="1">
      <alignment horizontal="center" vertical="center" wrapText="1"/>
    </xf>
    <xf numFmtId="0" fontId="16" applyFont="1" fillId="2" applyFill="1" borderId="0" xfId="1" applyAlignment="1">
      <alignment vertical="center"/>
    </xf>
    <xf numFmtId="0" fontId="3" applyFont="1" fillId="5" applyFill="1" borderId="11" applyBorder="1" xfId="3" applyAlignment="1">
      <alignment horizontal="left" vertical="top" wrapText="1"/>
    </xf>
    <xf numFmtId="0" fontId="3" applyFont="1" fillId="2" applyFill="1" borderId="0" applyBorder="1" xfId="3" applyAlignment="1">
      <alignment horizontal="left" vertical="center"/>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applyBorder="1"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3" applyFont="1" fillId="2" applyFill="1" borderId="0" applyBorder="1" xfId="3" applyAlignment="1">
      <alignment horizontal="left" vertical="center"/>
    </xf>
    <xf numFmtId="0" fontId="17" applyFont="1" fillId="2" applyFill="1" borderId="0" applyBorder="1"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0" fontId="3" applyFont="1" fillId="2" applyFill="1" borderId="0" applyBorder="1" xfId="3" applyAlignment="1">
      <alignment horizontal="left" vertical="center"/>
    </xf>
    <xf numFmtId="176" applyNumberFormat="1" fontId="10" applyFont="1" fillId="2" applyFill="1" borderId="5" applyBorder="1" xfId="3" applyAlignment="1">
      <alignment horizontal="right" vertical="center" shrinkToFit="1"/>
    </xf>
    <xf numFmtId="0" fontId="3" applyFont="1" fillId="3" applyFill="1" borderId="7" applyBorder="1" xfId="3" applyAlignment="1">
      <alignment horizontal="center" vertical="center"/>
    </xf>
    <xf numFmtId="0" applyNumberFormat="1"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applyNumberFormat="1"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applyNumberFormat="1"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applyBorder="1"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applyBorder="1" xfId="3" applyAlignment="1">
      <alignment horizontal="right" vertical="center"/>
    </xf>
    <xf numFmtId="0" fontId="3" applyFont="1" fillId="6" applyFill="1" borderId="0" applyBorder="1"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applyBorder="1" xfId="3" applyAlignment="1">
      <alignment horizontal="right" vertical="center" shrinkToFit="1"/>
    </xf>
    <xf numFmtId="180" applyNumberFormat="1" fontId="10" applyFont="1" fillId="6" applyFill="1" borderId="0" applyBorder="1"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applyBorder="1" xfId="0" applyAlignment="1">
      <alignment vertical="center"/>
    </xf>
    <xf numFmtId="0" fontId="8" applyFont="1" fillId="2" applyFill="1" borderId="0" applyBorder="1" xfId="3" applyAlignment="1">
      <alignment vertical="center"/>
    </xf>
    <xf numFmtId="0" fontId="8" applyFont="1" fillId="2" applyFill="1" borderId="0" applyBorder="1" xfId="3" applyAlignment="1">
      <alignment horizontal="left" vertical="center"/>
    </xf>
    <xf numFmtId="0" fontId="29" applyFont="1" fillId="2" applyFill="1" borderId="0" applyBorder="1" xfId="3" applyAlignment="1">
      <alignment horizontal="left" vertical="center"/>
    </xf>
    <xf numFmtId="0" fontId="30" applyFont="1" fillId="2" applyFill="1" borderId="0" applyBorder="1" xfId="3" applyAlignment="1">
      <alignment vertical="center"/>
    </xf>
    <xf numFmtId="0" fontId="30" applyFont="1" fillId="2" applyFill="1" borderId="0" applyBorder="1" xfId="3" applyAlignment="1">
      <alignment horizontal="center" vertical="center"/>
    </xf>
    <xf numFmtId="0" fontId="30" applyFont="1" fillId="2" applyFill="1" borderId="0" xfId="3" applyAlignment="1">
      <alignment vertical="center" shrinkToFi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applyFill="1" borderId="0" xfId="3" applyAlignment="1">
      <alignment horizontal="right" vertical="center"/>
    </xf>
    <xf numFmtId="0" fontId="2" applyFont="1" fillId="0" applyFill="1" borderId="0" xfId="3" applyAlignment="1">
      <alignment vertical="center"/>
    </xf>
    <xf numFmtId="0" fontId="3" applyFont="1" fillId="0" applyFill="1" borderId="1" applyBorder="1" xfId="3" applyAlignment="1">
      <alignment horizontal="center" vertical="center"/>
    </xf>
    <xf numFmtId="0" fontId="23" applyFont="1" fillId="0" applyFill="1" borderId="0" xfId="3" applyAlignment="1">
      <alignment vertical="center"/>
    </xf>
    <xf numFmtId="0" fontId="3" applyFont="1" fillId="0" applyFill="1" borderId="0" xfId="3" applyAlignment="1">
      <alignment horizontal="left" vertical="center" wrapText="1"/>
    </xf>
    <xf numFmtId="0" fontId="5" applyFont="1" fillId="0" applyFill="1" borderId="0" applyBorder="1" xfId="3" applyAlignment="1">
      <alignment horizontal="left" vertical="center"/>
    </xf>
    <xf numFmtId="0" fontId="5" applyFont="1" fillId="0" applyFill="1" borderId="0" applyBorder="1" xfId="3" applyAlignment="1">
      <alignment horizontal="left" vertical="center" wrapText="1"/>
    </xf>
    <xf numFmtId="0" fontId="13" applyFont="1" fillId="0" applyFill="1" borderId="0" xfId="3" applyAlignment="1">
      <alignment horizontal="left" vertical="center"/>
    </xf>
    <xf numFmtId="0" fontId="13" applyFont="1" fillId="0" applyFill="1" borderId="0" xfId="3" applyAlignment="1">
      <alignment vertical="center"/>
    </xf>
    <xf numFmtId="0" fontId="1" applyFont="1" fillId="0" applyFill="1" borderId="0" applyBorder="1" xfId="3" applyAlignment="1">
      <alignment horizontal="right" vertical="center"/>
    </xf>
    <xf numFmtId="176" applyNumberFormat="1" fontId="10" applyFont="1" fillId="0" applyFill="1" borderId="5" applyBorder="1" xfId="3" applyAlignment="1">
      <alignment horizontal="center" vertical="center" shrinkToFit="1"/>
    </xf>
    <xf numFmtId="0" fontId="18" applyFont="1" fillId="0" applyFill="1" borderId="0" xfId="3" applyAlignment="1">
      <alignment horizontal="right" vertical="center"/>
    </xf>
    <xf numFmtId="176" applyNumberFormat="1" fontId="10" applyFont="1" fillId="0" applyFill="1" borderId="1" applyBorder="1" xfId="3" applyAlignment="1">
      <alignment horizontal="right" vertical="center" shrinkToFit="1"/>
    </xf>
    <xf numFmtId="0" applyNumberFormat="1" fontId="25" applyFont="1" fillId="0" applyFill="1" borderId="1" applyBorder="1" xfId="3" applyAlignment="1">
      <alignment horizontal="left" vertical="center" wrapText="1"/>
    </xf>
    <xf numFmtId="0" fontId="1" applyFont="1" fillId="0" applyFill="1" borderId="0" applyBorder="1" xfId="3" applyAlignment="1">
      <alignment horizontal="center" vertical="center" shrinkToFit="1"/>
    </xf>
    <xf numFmtId="0" applyNumberFormat="1" fontId="10" applyFont="1" fillId="0" applyFill="1" borderId="1" applyBorder="1" xfId="3" applyAlignment="1">
      <alignment horizontal="center" vertical="center" wrapText="1"/>
    </xf>
    <xf numFmtId="0" fontId="1" applyFont="1" fillId="0" applyFill="1" borderId="0" applyBorder="1" xfId="3" applyAlignment="1">
      <alignment horizontal="center" vertical="center"/>
    </xf>
    <xf numFmtId="0" fontId="2" applyFont="1" fillId="0" applyFill="1" borderId="0" applyBorder="1" xfId="3" applyAlignment="1">
      <alignment horizontal="center" vertical="center"/>
    </xf>
    <xf numFmtId="0" fontId="2" applyFont="1" fillId="0" applyFill="1" borderId="0" applyBorder="1" xfId="3" applyAlignment="1">
      <alignment vertical="center"/>
    </xf>
    <xf numFmtId="176" applyNumberFormat="1" fontId="10" applyFont="1" fillId="0" applyFill="1" borderId="5" applyBorder="1" xfId="3" applyAlignment="1">
      <alignment horizontal="right" vertical="center" shrinkToFit="1"/>
    </xf>
    <xf numFmtId="0" applyNumberFormat="1" fontId="2" applyFont="1" fillId="0" applyFill="1" borderId="0" xfId="3" applyAlignment="1">
      <alignment vertical="center"/>
    </xf>
    <xf numFmtId="0" fontId="1" applyFont="1" fillId="0" applyFill="1" borderId="0" xfId="3" applyAlignment="1">
      <alignment horizontal="center" vertical="center"/>
    </xf>
    <xf numFmtId="180" applyNumberFormat="1" fontId="10" applyFont="1" fillId="0" applyFill="1" borderId="1" applyBorder="1" xfId="3" applyAlignment="1">
      <alignment horizontal="right" vertical="center"/>
    </xf>
    <xf numFmtId="179" applyNumberFormat="1" fontId="10" applyFont="1" fillId="0" applyFill="1" borderId="1" applyBorder="1" xfId="3" applyAlignment="1">
      <alignment horizontal="right" vertical="center"/>
    </xf>
    <xf numFmtId="179" applyNumberFormat="1" fontId="10" applyFont="1" fillId="0" applyFill="1" borderId="0" applyBorder="1" xfId="3" applyAlignment="1">
      <alignment horizontal="right" vertical="center"/>
    </xf>
    <xf numFmtId="0" applyNumberFormat="1" fontId="2" applyFont="1" fillId="0" applyFill="1" borderId="0" xfId="3" applyAlignment="1">
      <alignment horizontal="center" vertical="center"/>
    </xf>
    <xf numFmtId="186" applyNumberFormat="1" fontId="10" applyFont="1" fillId="0" applyFill="1" borderId="1" applyBorder="1" xfId="3" applyAlignment="1">
      <alignment horizontal="center" vertical="center"/>
    </xf>
    <xf numFmtId="0" fontId="2" applyFont="1" fillId="0" applyFill="1" borderId="0" xfId="3" applyAlignment="1">
      <alignment horizontal="center" vertical="center"/>
    </xf>
    <xf numFmtId="0" fontId="1" applyFont="1" fillId="0" applyFill="1" borderId="6" applyBorder="1" xfId="3" applyAlignment="1">
      <alignment horizontal="center" vertical="center"/>
    </xf>
    <xf numFmtId="0" fontId="3" applyFont="1" fillId="0" applyFill="1" borderId="0" applyBorder="1" xfId="3" applyAlignment="1">
      <alignment vertical="center"/>
    </xf>
    <xf numFmtId="0" applyNumberFormat="1" fontId="10" applyFont="1" fillId="0" applyFill="1" borderId="5" applyBorder="1" xfId="3" applyAlignment="1">
      <alignment horizontal="center" vertical="center" shrinkToFit="1"/>
    </xf>
    <xf numFmtId="0" applyNumberFormat="1" fontId="3" applyFont="1" fillId="0" applyFill="1" borderId="0" applyBorder="1" xfId="3" applyAlignment="1">
      <alignment vertical="center"/>
    </xf>
    <xf numFmtId="177" applyNumberFormat="1" fontId="10" applyFont="1" fillId="0" applyFill="1" borderId="1" applyBorder="1" xfId="3" applyAlignment="1">
      <alignment horizontal="right" vertical="center"/>
    </xf>
    <xf numFmtId="0" applyNumberFormat="1" fontId="2" applyFont="1" fillId="0" applyFill="1" borderId="0" applyBorder="1" xfId="3" applyAlignment="1">
      <alignment vertical="center"/>
    </xf>
    <xf numFmtId="0" applyNumberFormat="1" fontId="25" applyFont="1" fillId="0" applyFill="1" borderId="1" applyBorder="1" xfId="3" applyAlignment="1">
      <alignment horizontal="right" vertical="center"/>
    </xf>
    <xf numFmtId="177" applyNumberFormat="1" fontId="10" applyFont="1" fillId="0" applyFill="1" borderId="0" applyBorder="1" xfId="3" applyAlignment="1">
      <alignment horizontal="right" vertical="center"/>
    </xf>
    <xf numFmtId="0" fontId="8" applyFont="1" fillId="10" applyFill="1" borderId="0" applyBorder="1" xfId="3" applyAlignment="1">
      <alignment vertical="center" wrapText="1"/>
    </xf>
    <xf numFmtId="0" fontId="3" applyFont="1" fillId="3" applyFill="1" borderId="1" applyBorder="1" xfId="3" applyAlignment="1">
      <alignment horizontal="center" vertical="center"/>
    </xf>
    <xf numFmtId="0" fontId="10" applyFont="1" fillId="2" applyFill="1" borderId="4" applyBorder="1" xfId="3" applyAlignment="1">
      <alignment horizontal="center" vertical="center" shrinkToFit="1"/>
    </xf>
    <xf numFmtId="0" fontId="1"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9" applyNumberFormat="1" fontId="1" applyFont="1" fillId="2" applyFill="1" borderId="9"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wrapText="1"/>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2" applyFill="1" borderId="0" xfId="3" applyAlignment="1">
      <alignment horizontal="right" vertical="center"/>
    </xf>
    <xf numFmtId="0" fontId="1" applyFont="1" fillId="2" applyFill="1" borderId="0" xfId="3" applyAlignment="1">
      <alignment horizontal="center" vertical="center"/>
    </xf>
    <xf numFmtId="0" fontId="1" applyFont="1" fillId="2" applyFill="1" borderId="0" xfId="3" applyAlignment="1">
      <alignment vertical="center"/>
    </xf>
    <xf numFmtId="0" fontId="23" applyFont="1" fillId="2" applyFill="1" borderId="0" xfId="3" applyAlignment="1">
      <alignment vertical="center"/>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49" applyNumberFormat="1" fontId="22" applyFont="1" fillId="2" applyFill="1" borderId="0" xfId="3" applyAlignment="1">
      <alignment vertical="center"/>
    </xf>
    <xf numFmtId="0" fontId="19" applyFont="1" fillId="2" applyFill="1" borderId="0" xfId="3" applyAlignment="1">
      <alignment vertical="center"/>
    </xf>
    <xf numFmtId="0" fontId="22" applyFont="1" fillId="2" applyFill="1" borderId="0" xfId="3" applyAlignment="1">
      <alignment vertical="center"/>
    </xf>
    <xf numFmtId="0" fontId="8" applyFont="1" fillId="5" applyFill="1" borderId="1" applyBorder="1" xfId="3" applyAlignment="1">
      <alignment horizontal="left" vertical="top" wrapText="1"/>
    </xf>
    <xf numFmtId="0" fontId="8" applyFont="1" fillId="5" applyFill="1" borderId="12" applyBorder="1" xfId="3" applyAlignment="1">
      <alignment horizontal="left" vertical="top" wrapText="1"/>
    </xf>
    <xf numFmtId="0" fontId="12" applyFont="1" fillId="0" borderId="0" xfId="1" applyAlignment="1">
      <alignment vertical="center"/>
    </xf>
    <xf numFmtId="0" fontId="3" applyFont="1" fillId="3" applyFill="1" borderId="1" applyBorder="1" xfId="3" applyAlignment="1">
      <alignment horizontal="center" vertical="center"/>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0" fontId="1" applyFont="1" fillId="3" applyFill="1" borderId="1" applyBorder="1" xfId="3" applyAlignment="1">
      <alignment horizontal="center" vertical="center" wrapText="1"/>
    </xf>
    <xf numFmtId="177" applyNumberFormat="1" fontId="10" applyFont="1" fillId="0" borderId="1" applyBorder="1" xfId="3" applyAlignment="1">
      <alignment horizontal="right" vertical="center"/>
    </xf>
    <xf numFmtId="177" applyNumberFormat="1" fontId="10" applyFont="1" fillId="0" applyFill="1" borderId="13" applyBorder="1" xfId="3" applyAlignment="1">
      <alignment horizontal="right" vertical="center"/>
    </xf>
    <xf numFmtId="177" applyNumberFormat="1" fontId="10" applyFont="1" fillId="0" applyFill="1"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applyNumberFormat="1"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0" fontId="1" applyFont="1" fillId="6" applyFill="1" borderId="12" applyBorder="1" xfId="3" applyAlignment="1">
      <alignment horizontal="right" vertical="center" shrinkToFit="1"/>
    </xf>
    <xf numFmtId="0" fontId="1" applyFont="1" fillId="6" applyFill="1" borderId="7" applyBorder="1" xfId="3" applyAlignment="1">
      <alignment horizontal="right" vertical="center" shrinkToFit="1"/>
    </xf>
    <xf numFmtId="0" fontId="1" applyFont="1" fillId="6" applyFill="1" borderId="9" applyBorder="1" xfId="3" applyAlignment="1">
      <alignment horizontal="right" vertical="center" shrinkToFit="1"/>
    </xf>
    <xf numFmtId="176" applyNumberFormat="1" fontId="10" applyFont="1" fillId="0" borderId="5"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applyNumberFormat="1" fontId="3" applyFont="1" fillId="3" applyFill="1" borderId="5" applyBorder="1" xfId="3" applyAlignment="1">
      <alignment horizontal="center" vertical="center" wrapText="1"/>
    </xf>
    <xf numFmtId="0" applyNumberFormat="1" fontId="3" applyFont="1" fillId="3" applyFill="1" borderId="7" applyBorder="1" xfId="3" applyAlignment="1">
      <alignment horizontal="center" vertical="center" wrapText="1"/>
    </xf>
    <xf numFmtId="49" applyNumberFormat="1" fontId="8" applyFont="1" fillId="3" applyFill="1" borderId="1" applyBorder="1" xfId="3" applyAlignment="1">
      <alignment horizontal="center" vertical="center" wrapText="1"/>
    </xf>
    <xf numFmtId="0" fontId="3" applyFont="1" fillId="3" applyFill="1" borderId="5"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applyFill="1"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applyFill="1"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applyFill="1"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applyFill="1"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applyFill="1" borderId="1" applyBorder="1" xfId="3" applyAlignment="1">
      <alignment horizontal="center" vertical="center"/>
    </xf>
    <xf numFmtId="0" fontId="11" applyFont="1" fillId="0" applyFill="1" borderId="0" applyBorder="1" xfId="3" applyAlignment="1">
      <alignment vertical="center"/>
    </xf>
    <xf numFmtId="0" fontId="11" applyFont="1" fillId="0" applyFill="1" borderId="0" applyBorder="1" xfId="3" applyAlignment="1">
      <alignment horizontal="left" vertical="center" wrapText="1"/>
    </xf>
    <xf numFmtId="0" fontId="32" applyFont="1" fillId="0" applyFill="1" borderId="0" applyBorder="1" xfId="3" applyAlignment="1">
      <alignment horizontal="left" vertical="center" wrapText="1"/>
    </xf>
    <xf numFmtId="0" fontId="11" applyFont="1" fillId="0" applyFill="1" borderId="0" applyBorder="1" xfId="3" applyAlignment="1">
      <alignment horizontal="center" vertical="center"/>
    </xf>
    <xf numFmtId="0" applyNumberFormat="1" fontId="11" applyFont="1" fillId="0" applyFill="1" borderId="0" applyBorder="1" xfId="3" applyAlignment="1">
      <alignment vertical="center"/>
    </xf>
    <xf numFmtId="0" applyNumberFormat="1" fontId="11" applyFont="1" fillId="0" applyFill="1" borderId="0" applyBorder="1" xfId="3" applyAlignment="1">
      <alignment horizontal="center" vertical="center"/>
    </xf>
    <xf numFmtId="0" fontId="14" applyFont="1" fillId="0" applyFill="1" borderId="0" applyBorder="1" xfId="3" applyAlignment="1">
      <alignment vertical="center"/>
    </xf>
    <xf numFmtId="0" applyNumberFormat="1" fontId="14" applyFont="1" fillId="0" applyFill="1" borderId="0" applyBorder="1" xfId="3" applyAlignment="1">
      <alignment vertical="center"/>
    </xf>
    <xf numFmtId="179" applyNumberFormat="1" fontId="10" applyFont="1" fillId="2" applyFill="1" borderId="2" applyBorder="1" xfId="3" applyAlignment="1">
      <alignment horizontal="right" vertical="center"/>
    </xf>
    <xf numFmtId="0" fontId="3" applyFont="1" fillId="3" applyFill="1" borderId="0" applyBorder="1" xfId="3" applyAlignment="1">
      <alignment horizontal="center" vertical="center" wrapText="1"/>
    </xf>
    <xf numFmtId="0" applyNumberFormat="1" fontId="3" applyFont="1" fillId="3" applyFill="1" borderId="0" applyBorder="1"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23" applyFont="1" fillId="0" applyFill="1" borderId="0" applyBorder="1" xfId="3" applyAlignment="1">
      <alignment vertical="center"/>
    </xf>
    <xf numFmtId="0" applyNumberFormat="1" fontId="10" applyFont="1" fillId="2" applyFill="1" borderId="9" applyBorder="1" xfId="3" applyAlignment="1">
      <alignment horizontal="center" vertical="center" shrinkToFit="1"/>
    </xf>
    <xf numFmtId="0" applyNumberFormat="1" fontId="10" applyFont="1" fillId="0" applyFill="1" borderId="10" applyBorder="1" xfId="3" applyAlignment="1">
      <alignment horizontal="center" vertical="center" shrinkToFit="1"/>
    </xf>
    <xf numFmtId="0" applyNumberFormat="1" fontId="10" applyFont="1" fillId="2" applyFill="1" borderId="15" applyBorder="1" xfId="3" applyAlignment="1">
      <alignment horizontal="center" vertical="center" shrinkToFit="1"/>
    </xf>
    <xf numFmtId="0" applyNumberFormat="1" fontId="10" applyFont="1" fillId="2" applyFill="1" borderId="0" applyBorder="1" xfId="3" applyAlignment="1">
      <alignment horizontal="center" vertical="center" shrinkToFit="1"/>
    </xf>
    <xf numFmtId="177" applyNumberFormat="1" fontId="10" applyFont="1" fillId="2" applyFill="1" borderId="11" applyBorder="1" xfId="3" applyAlignment="1">
      <alignment horizontal="right" vertical="center"/>
    </xf>
    <xf numFmtId="0" fontId="8" applyFont="1" fillId="4" applyFill="1" borderId="2" applyBorder="1" xfId="3" applyAlignment="1">
      <alignment horizontal="left" vertical="center" wrapText="1"/>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8" applyFont="1" fillId="4" applyFill="1" borderId="1" applyBorder="1" xfId="3" applyAlignment="1">
      <alignment horizontal="left" vertical="center" wrapText="1"/>
    </xf>
    <xf numFmtId="0" fontId="10" applyFont="1" fillId="4" applyFill="1" borderId="1" applyBorder="1" xfId="0" applyAlignment="1">
      <alignment horizontal="left" vertical="center" wrapText="1"/>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8" applyBorder="1" xfId="3" applyAlignment="1">
      <alignment horizontal="left" vertical="center" wrapText="1"/>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3" applyFont="1" fillId="2" applyFill="1" borderId="0"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0" fillId="0" borderId="5" applyBorder="1" xfId="0" applyAlignment="1">
      <alignment horizontal="left" vertical="center" wrapText="1"/>
    </xf>
    <xf numFmtId="0" fontId="8" applyFont="1" fillId="5" applyFill="1" borderId="1" applyBorder="1" xfId="3" applyAlignment="1">
      <alignment horizontal="left" vertical="top" wrapText="1"/>
    </xf>
    <xf numFmtId="0" fontId="8" applyFont="1" fillId="5" applyFill="1" borderId="11" applyBorder="1" xfId="3" applyAlignment="1">
      <alignment horizontal="left" vertical="top"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0" xfId="3" applyAlignment="1">
      <alignment horizontal="left" vertical="center" wrapText="1"/>
    </xf>
    <xf numFmtId="0" fontId="8" applyFont="1" fillId="4" applyFill="1" borderId="1" applyBorder="1" xfId="3" applyAlignment="1">
      <alignment horizontal="center" vertical="center" wrapText="1"/>
    </xf>
    <xf numFmtId="0" fontId="3"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12" applyFont="1" fillId="0" borderId="0" xfId="1" applyAlignment="1">
      <alignment horizontal="left"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1" applyFont="1" fillId="4" applyFill="1" borderId="7" applyBorder="1" xfId="3" applyAlignment="1">
      <alignment horizontal="left" vertical="center" wrapText="1"/>
    </xf>
    <xf numFmtId="0" fontId="1" applyFont="1" fillId="4" applyFill="1" borderId="0" applyBorder="1" xfId="3" applyAlignment="1">
      <alignment horizontal="left" vertical="center" wrapText="1"/>
    </xf>
    <xf numFmtId="0" fontId="1" applyFont="1" fillId="4" applyFill="1" borderId="14" applyBorder="1" xfId="3" applyAlignment="1">
      <alignment horizontal="left" vertical="center"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left" vertical="center"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5"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4" applyFill="1" borderId="1" applyBorder="1" xfId="0" applyAlignment="1">
      <alignment horizontal="left" vertical="center" wrapText="1"/>
    </xf>
    <xf numFmtId="0" fontId="10" applyFont="1"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3" applyFont="1" fillId="4" applyFill="1" borderId="0"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3" applyFont="1" fillId="4" applyFill="1" borderId="1" applyBorder="1" xfId="3" applyAlignment="1">
      <alignment horizontal="center" vertical="center"/>
    </xf>
    <xf numFmtId="0" fontId="12" applyFont="1" fillId="0" borderId="0" xfId="1" applyAlignment="1">
      <alignment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14" applyFont="1" fillId="2" applyFill="1" borderId="0" xfId="3" applyAlignment="1">
      <alignment horizontal="left" vertical="center" wrapText="1"/>
    </xf>
    <xf numFmtId="0" fontId="14" applyFont="1" fillId="2" applyFill="1" borderId="0" xfId="3" applyAlignment="1">
      <alignment horizontal="left" vertical="top" wrapText="1"/>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applyFill="1" borderId="1" applyBorder="1" xfId="3" applyAlignment="1">
      <alignment horizontal="center" vertical="center" wrapText="1"/>
    </xf>
    <xf numFmtId="177" applyNumberFormat="1" fontId="1" applyFont="1" fillId="6" applyFill="1" borderId="1" applyBorder="1" xfId="3" applyAlignment="1">
      <alignment horizontal="right" vertical="center" shrinkToFi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51">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47"/>
  <sheetViews>
    <sheetView showGridLines="0" tabSelected="1" topLeftCell="B1" zoomScale="70" zoomScaleNormal="70" workbookViewId="0">
      <selection activeCell="B1" sqref="B1"/>
    </sheetView>
  </sheetViews>
  <sheetFormatPr defaultColWidth="9" defaultRowHeight="17.25"/>
  <cols>
    <col min="1" max="1" hidden="1" width="33.875" customWidth="1" style="166"/>
    <col min="2" max="2" width="2.125" customWidth="1" style="8"/>
    <col min="3" max="3" width="4.875" customWidth="1" style="2"/>
    <col min="4" max="4" bestFit="1" width="37.875" customWidth="1" style="2"/>
    <col min="5" max="5" width="4.875" customWidth="1" style="3"/>
    <col min="6" max="6" width="4.875" customWidth="1" style="2"/>
    <col min="7" max="7" width="22.125" customWidth="1" style="2"/>
    <col min="8" max="8" width="25.5" customWidth="1" style="4"/>
    <col min="9" max="9" width="56.125" customWidth="1" style="4"/>
    <col min="10" max="10" width="12.125" customWidth="1" style="5"/>
    <col min="11" max="11" width="3.875" customWidth="1" style="6"/>
    <col min="12" max="13" width="11.125" customWidth="1" style="5"/>
    <col min="14" max="19" width="11.125" customWidth="1" style="242"/>
    <col min="20" max="71" width="11.125" customWidth="1" style="243"/>
    <col min="72" max="72" width="9" customWidth="1" style="243"/>
    <col min="73" max="73" width="9" customWidth="1" style="354"/>
    <col min="74" max="16384" width="9" customWidth="1" style="243"/>
  </cols>
  <sheetData>
    <row r="1">
      <c r="A1" s="156"/>
      <c r="B1" s="1"/>
      <c r="I1" s="9"/>
    </row>
    <row r="2" ht="18.75">
      <c r="A2" s="156" t="s">
        <v>0</v>
      </c>
      <c r="B2" s="322" t="s">
        <v>1</v>
      </c>
      <c r="C2" s="313"/>
      <c r="D2" s="314"/>
      <c r="E2" s="314"/>
      <c r="F2" s="152"/>
      <c r="G2" s="152"/>
      <c r="H2" s="9"/>
    </row>
    <row r="3">
      <c r="A3" s="156"/>
      <c r="B3" s="321" t="s">
        <v>2</v>
      </c>
      <c r="C3" s="315"/>
      <c r="D3" s="316"/>
      <c r="E3" s="316"/>
      <c r="F3" s="153"/>
      <c r="G3" s="153"/>
      <c r="H3" s="10"/>
      <c r="I3" s="10"/>
    </row>
    <row r="4">
      <c r="A4" s="156"/>
      <c r="B4" s="496"/>
      <c r="C4" s="497"/>
      <c r="D4" s="497"/>
      <c r="E4" s="11"/>
      <c r="F4" s="11"/>
      <c r="G4" s="11"/>
      <c r="H4" s="12"/>
      <c r="I4" s="12"/>
    </row>
    <row r="5">
      <c r="A5" s="156"/>
      <c r="B5" s="198"/>
      <c r="C5" s="199"/>
      <c r="D5" s="199"/>
      <c r="E5" s="11"/>
      <c r="F5" s="11"/>
      <c r="G5" s="11"/>
      <c r="H5" s="12"/>
      <c r="I5" s="12"/>
    </row>
    <row r="6">
      <c r="A6" s="156"/>
      <c r="B6" s="198"/>
      <c r="C6" s="199"/>
      <c r="D6" s="199"/>
      <c r="E6" s="11"/>
      <c r="F6" s="11"/>
      <c r="G6" s="11"/>
      <c r="H6" s="12"/>
      <c r="I6" s="12"/>
    </row>
    <row r="7">
      <c r="A7" s="156"/>
      <c r="B7" s="14" t="s">
        <v>3</v>
      </c>
    </row>
    <row r="8">
      <c r="A8" s="156"/>
      <c r="B8" s="14"/>
    </row>
    <row r="9" ht="51" customHeight="1" s="25" customFormat="1">
      <c r="A9" s="156"/>
      <c r="B9" s="18"/>
      <c r="C9" s="15"/>
      <c r="D9" s="15"/>
      <c r="E9" s="15"/>
      <c r="F9" s="15"/>
      <c r="G9" s="15"/>
      <c r="H9" s="16"/>
      <c r="I9" s="498" t="s">
        <v>4</v>
      </c>
      <c r="J9" s="498"/>
      <c r="K9" s="498"/>
      <c r="L9" s="323" t="s">
        <v>5</v>
      </c>
      <c r="M9" s="323" t="s">
        <v>6</v>
      </c>
      <c r="N9" s="323" t="s">
        <v>7</v>
      </c>
      <c r="O9" s="323" t="s">
        <v>8</v>
      </c>
      <c r="P9" s="323"/>
      <c r="Q9" s="323"/>
      <c r="R9" s="323"/>
      <c r="S9" s="323"/>
      <c r="T9" s="323"/>
      <c r="U9" s="323"/>
      <c r="V9" s="323"/>
      <c r="W9" s="323"/>
      <c r="X9" s="323"/>
      <c r="Y9" s="323"/>
      <c r="Z9" s="323"/>
      <c r="AA9" s="323"/>
      <c r="AB9" s="323"/>
      <c r="AC9" s="323"/>
      <c r="AD9" s="323"/>
      <c r="AE9" s="323"/>
      <c r="AF9" s="323"/>
      <c r="AG9" s="323"/>
      <c r="AH9" s="323"/>
      <c r="AI9" s="323"/>
      <c r="AJ9" s="323"/>
      <c r="AK9" s="323"/>
      <c r="AL9" s="323"/>
      <c r="AM9" s="323"/>
      <c r="AN9" s="323"/>
      <c r="AO9" s="323"/>
      <c r="AP9" s="323"/>
      <c r="AQ9" s="323"/>
      <c r="AR9" s="323"/>
      <c r="AS9" s="323"/>
      <c r="AT9" s="323"/>
      <c r="AU9" s="323"/>
      <c r="AV9" s="323"/>
      <c r="AW9" s="323"/>
      <c r="AX9" s="323"/>
      <c r="AY9" s="323"/>
      <c r="AZ9" s="323"/>
      <c r="BA9" s="323"/>
      <c r="BB9" s="323"/>
      <c r="BC9" s="323"/>
      <c r="BD9" s="323"/>
      <c r="BE9" s="323"/>
      <c r="BF9" s="323"/>
      <c r="BG9" s="323"/>
      <c r="BH9" s="323"/>
      <c r="BI9" s="323"/>
      <c r="BJ9" s="323"/>
      <c r="BK9" s="323"/>
      <c r="BL9" s="323"/>
      <c r="BM9" s="323"/>
      <c r="BN9" s="323"/>
      <c r="BO9" s="323"/>
      <c r="BP9" s="323"/>
      <c r="BQ9" s="323"/>
      <c r="BR9" s="323"/>
      <c r="BS9" s="323"/>
      <c r="BU9" s="355"/>
    </row>
    <row r="10" ht="34.5" customHeight="1" s="25" customFormat="1">
      <c r="A10" s="157" t="s">
        <v>9</v>
      </c>
      <c r="B10" s="13"/>
      <c r="C10" s="15"/>
      <c r="D10" s="15"/>
      <c r="E10" s="15"/>
      <c r="F10" s="15"/>
      <c r="G10" s="15"/>
      <c r="H10" s="16"/>
      <c r="I10" s="495" t="s">
        <v>10</v>
      </c>
      <c r="J10" s="495"/>
      <c r="K10" s="495"/>
      <c r="L10" s="20" t="s">
        <v>11</v>
      </c>
      <c r="M10" s="20" t="s">
        <v>11</v>
      </c>
      <c r="N10" s="21" t="s">
        <v>11</v>
      </c>
      <c r="O10" s="21" t="s">
        <v>11</v>
      </c>
      <c r="P10" s="21"/>
      <c r="Q10" s="21"/>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U10" s="355"/>
    </row>
    <row r="11" ht="34.5" customHeight="1" s="25" customFormat="1">
      <c r="A11" s="157" t="s">
        <v>9</v>
      </c>
      <c r="B11" s="19"/>
      <c r="C11" s="15"/>
      <c r="D11" s="15"/>
      <c r="E11" s="15"/>
      <c r="F11" s="15"/>
      <c r="G11" s="15"/>
      <c r="H11" s="16"/>
      <c r="I11" s="495" t="s">
        <v>12</v>
      </c>
      <c r="J11" s="495"/>
      <c r="K11" s="495"/>
      <c r="L11" s="20" t="s">
        <v>13</v>
      </c>
      <c r="M11" s="20" t="s">
        <v>14</v>
      </c>
      <c r="N11" s="21" t="s">
        <v>14</v>
      </c>
      <c r="O11" s="21" t="s">
        <v>14</v>
      </c>
      <c r="P11" s="21"/>
      <c r="Q11" s="21"/>
      <c r="R11" s="21"/>
      <c r="S11" s="21"/>
      <c r="T11" s="21"/>
      <c r="U11" s="21"/>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U11" s="355"/>
    </row>
    <row r="12">
      <c r="A12" s="156"/>
      <c r="B12" s="14"/>
    </row>
    <row r="13">
      <c r="A13" s="156"/>
      <c r="B13" s="13"/>
    </row>
    <row r="14" s="25" customFormat="1">
      <c r="A14" s="156"/>
      <c r="B14" s="315" t="s">
        <v>15</v>
      </c>
      <c r="C14" s="15"/>
      <c r="D14" s="15"/>
      <c r="E14" s="15"/>
      <c r="F14" s="15"/>
      <c r="G14" s="15"/>
      <c r="H14" s="16"/>
      <c r="I14" s="16"/>
      <c r="J14" s="5"/>
      <c r="K14" s="6"/>
      <c r="L14" s="5"/>
      <c r="M14" s="5"/>
      <c r="N14" s="242"/>
      <c r="O14" s="242"/>
      <c r="P14" s="242"/>
      <c r="Q14" s="242"/>
      <c r="R14" s="242"/>
      <c r="S14" s="242"/>
      <c r="T14" s="243"/>
      <c r="BU14" s="355"/>
    </row>
    <row r="15" s="25" customFormat="1">
      <c r="A15" s="156"/>
      <c r="B15" s="14"/>
      <c r="C15" s="14"/>
      <c r="D15" s="14"/>
      <c r="E15" s="14"/>
      <c r="F15" s="14"/>
      <c r="G15" s="14"/>
      <c r="H15" s="10"/>
      <c r="I15" s="10"/>
      <c r="J15" s="5"/>
      <c r="K15" s="6"/>
      <c r="L15" s="154"/>
      <c r="M15" s="154"/>
      <c r="N15" s="245"/>
      <c r="O15" s="242"/>
      <c r="P15" s="242"/>
      <c r="Q15" s="242"/>
      <c r="R15" s="242"/>
      <c r="S15" s="242"/>
      <c r="T15" s="243"/>
      <c r="BU15" s="355"/>
    </row>
    <row r="16" ht="51" customHeight="1" s="25" customFormat="1">
      <c r="A16" s="156"/>
      <c r="B16" s="18"/>
      <c r="C16" s="15"/>
      <c r="D16" s="15"/>
      <c r="E16" s="15"/>
      <c r="F16" s="15"/>
      <c r="G16" s="15"/>
      <c r="H16" s="16"/>
      <c r="I16" s="498" t="s">
        <v>16</v>
      </c>
      <c r="J16" s="498"/>
      <c r="K16" s="498"/>
      <c r="L16" s="323" t="str">
        <f>IF(ISBLANK(L$9),"",L$9)</f>
      </c>
      <c r="M16" s="323" t="str">
        <f>IF(ISBLANK(M$9),"",M$9)</f>
      </c>
      <c r="N16" s="323" t="str">
        <f ref="N16:BS16" t="shared" si="0">IF(ISBLANK(N$9),"",N$9)</f>
      </c>
      <c r="O16" s="323" t="str">
        <f t="shared" si="0"/>
      </c>
      <c r="P16" s="323" t="str">
        <f t="shared" si="0"/>
      </c>
      <c r="Q16" s="323" t="str">
        <f t="shared" si="0"/>
      </c>
      <c r="R16" s="323" t="str">
        <f t="shared" si="0"/>
      </c>
      <c r="S16" s="323" t="str">
        <f t="shared" si="0"/>
      </c>
      <c r="T16" s="323" t="str">
        <f t="shared" si="0"/>
      </c>
      <c r="U16" s="323" t="str">
        <f t="shared" si="0"/>
      </c>
      <c r="V16" s="323" t="str">
        <f t="shared" si="0"/>
      </c>
      <c r="W16" s="323" t="str">
        <f t="shared" si="0"/>
      </c>
      <c r="X16" s="323" t="str">
        <f t="shared" si="0"/>
      </c>
      <c r="Y16" s="323" t="str">
        <f t="shared" si="0"/>
      </c>
      <c r="Z16" s="323" t="str">
        <f t="shared" si="0"/>
      </c>
      <c r="AA16" s="323" t="str">
        <f t="shared" si="0"/>
      </c>
      <c r="AB16" s="323" t="str">
        <f t="shared" si="0"/>
      </c>
      <c r="AC16" s="323" t="str">
        <f t="shared" si="0"/>
      </c>
      <c r="AD16" s="323" t="str">
        <f t="shared" si="0"/>
      </c>
      <c r="AE16" s="323" t="str">
        <f t="shared" si="0"/>
      </c>
      <c r="AF16" s="323" t="str">
        <f t="shared" si="0"/>
      </c>
      <c r="AG16" s="323" t="str">
        <f t="shared" si="0"/>
      </c>
      <c r="AH16" s="323" t="str">
        <f t="shared" si="0"/>
      </c>
      <c r="AI16" s="323" t="str">
        <f t="shared" si="0"/>
      </c>
      <c r="AJ16" s="323" t="str">
        <f t="shared" si="0"/>
      </c>
      <c r="AK16" s="323" t="str">
        <f t="shared" si="0"/>
      </c>
      <c r="AL16" s="323" t="str">
        <f t="shared" si="0"/>
      </c>
      <c r="AM16" s="323" t="str">
        <f t="shared" si="0"/>
      </c>
      <c r="AN16" s="323" t="str">
        <f t="shared" si="0"/>
      </c>
      <c r="AO16" s="323" t="str">
        <f t="shared" si="0"/>
      </c>
      <c r="AP16" s="323" t="str">
        <f t="shared" si="0"/>
      </c>
      <c r="AQ16" s="323" t="str">
        <f t="shared" si="0"/>
      </c>
      <c r="AR16" s="323" t="str">
        <f t="shared" si="0"/>
      </c>
      <c r="AS16" s="323" t="str">
        <f t="shared" si="0"/>
      </c>
      <c r="AT16" s="323" t="str">
        <f t="shared" si="0"/>
      </c>
      <c r="AU16" s="323" t="str">
        <f t="shared" si="0"/>
      </c>
      <c r="AV16" s="323" t="str">
        <f t="shared" si="0"/>
      </c>
      <c r="AW16" s="323" t="str">
        <f t="shared" si="0"/>
      </c>
      <c r="AX16" s="323" t="str">
        <f t="shared" si="0"/>
      </c>
      <c r="AY16" s="323" t="str">
        <f t="shared" si="0"/>
      </c>
      <c r="AZ16" s="323" t="str">
        <f t="shared" si="0"/>
      </c>
      <c r="BA16" s="323" t="str">
        <f t="shared" si="0"/>
      </c>
      <c r="BB16" s="323" t="str">
        <f t="shared" si="0"/>
      </c>
      <c r="BC16" s="323" t="str">
        <f t="shared" si="0"/>
      </c>
      <c r="BD16" s="323" t="str">
        <f t="shared" si="0"/>
      </c>
      <c r="BE16" s="323" t="str">
        <f t="shared" si="0"/>
      </c>
      <c r="BF16" s="323" t="str">
        <f t="shared" si="0"/>
      </c>
      <c r="BG16" s="323" t="str">
        <f t="shared" si="0"/>
      </c>
      <c r="BH16" s="323" t="str">
        <f t="shared" si="0"/>
      </c>
      <c r="BI16" s="323" t="str">
        <f t="shared" si="0"/>
      </c>
      <c r="BJ16" s="323" t="str">
        <f t="shared" si="0"/>
      </c>
      <c r="BK16" s="323" t="str">
        <f t="shared" si="0"/>
      </c>
      <c r="BL16" s="323" t="str">
        <f t="shared" si="0"/>
      </c>
      <c r="BM16" s="323" t="str">
        <f t="shared" si="0"/>
      </c>
      <c r="BN16" s="323" t="str">
        <f t="shared" si="0"/>
      </c>
      <c r="BO16" s="323" t="str">
        <f t="shared" si="0"/>
      </c>
      <c r="BP16" s="323" t="str">
        <f t="shared" si="0"/>
      </c>
      <c r="BQ16" s="323" t="str">
        <f t="shared" si="0"/>
      </c>
      <c r="BR16" s="323" t="str">
        <f t="shared" si="0"/>
      </c>
      <c r="BS16" s="323" t="str">
        <f t="shared" si="0"/>
      </c>
      <c r="BU16" s="355"/>
    </row>
    <row r="17" ht="34.5" customHeight="1" s="25" customFormat="1">
      <c r="A17" s="157" t="s">
        <v>9</v>
      </c>
      <c r="B17" s="13"/>
      <c r="C17" s="15"/>
      <c r="D17" s="15"/>
      <c r="E17" s="15"/>
      <c r="F17" s="15"/>
      <c r="G17" s="15"/>
      <c r="H17" s="16"/>
      <c r="I17" s="495" t="s">
        <v>17</v>
      </c>
      <c r="J17" s="495"/>
      <c r="K17" s="495"/>
      <c r="L17" s="20"/>
      <c r="M17" s="20"/>
      <c r="N17" s="21"/>
      <c r="O17" s="21"/>
      <c r="P17" s="21"/>
      <c r="Q17" s="21"/>
      <c r="R17" s="21"/>
      <c r="S17" s="21"/>
      <c r="T17" s="21"/>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U17" s="355"/>
    </row>
    <row r="18" ht="34.5" customHeight="1" s="25" customFormat="1">
      <c r="A18" s="157" t="s">
        <v>9</v>
      </c>
      <c r="B18" s="19"/>
      <c r="C18" s="15"/>
      <c r="D18" s="15"/>
      <c r="E18" s="15"/>
      <c r="F18" s="15"/>
      <c r="G18" s="15"/>
      <c r="H18" s="16"/>
      <c r="I18" s="495" t="s">
        <v>18</v>
      </c>
      <c r="J18" s="495"/>
      <c r="K18" s="495"/>
      <c r="L18" s="20"/>
      <c r="M18" s="20" t="s">
        <v>19</v>
      </c>
      <c r="N18" s="21" t="s">
        <v>19</v>
      </c>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U18" s="355"/>
    </row>
    <row r="19" ht="34.5" customHeight="1" s="25" customFormat="1">
      <c r="A19" s="157" t="s">
        <v>9</v>
      </c>
      <c r="B19" s="19"/>
      <c r="C19" s="15"/>
      <c r="D19" s="15"/>
      <c r="E19" s="15"/>
      <c r="F19" s="15"/>
      <c r="G19" s="15"/>
      <c r="H19" s="16"/>
      <c r="I19" s="495" t="s">
        <v>20</v>
      </c>
      <c r="J19" s="495"/>
      <c r="K19" s="495"/>
      <c r="L19" s="22" t="s">
        <v>19</v>
      </c>
      <c r="M19" s="21"/>
      <c r="N19" s="21"/>
      <c r="O19" s="21" t="s">
        <v>19</v>
      </c>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U19" s="355"/>
    </row>
    <row r="20" ht="34.5" customHeight="1" s="25" customFormat="1">
      <c r="A20" s="157" t="s">
        <v>9</v>
      </c>
      <c r="B20" s="13"/>
      <c r="C20" s="15"/>
      <c r="D20" s="15"/>
      <c r="E20" s="15"/>
      <c r="F20" s="15"/>
      <c r="G20" s="15"/>
      <c r="H20" s="16"/>
      <c r="I20" s="495" t="s">
        <v>21</v>
      </c>
      <c r="J20" s="495"/>
      <c r="K20" s="495"/>
      <c r="L20" s="21"/>
      <c r="M20" s="21"/>
      <c r="N20" s="21"/>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U20" s="355"/>
    </row>
    <row r="21" ht="34.35" customHeight="1" s="25" customFormat="1">
      <c r="A21" s="157" t="s">
        <v>9</v>
      </c>
      <c r="B21" s="13"/>
      <c r="C21" s="15"/>
      <c r="D21" s="15"/>
      <c r="E21" s="15"/>
      <c r="F21" s="15"/>
      <c r="G21" s="15"/>
      <c r="H21" s="16"/>
      <c r="I21" s="495" t="s">
        <v>22</v>
      </c>
      <c r="J21" s="495"/>
      <c r="K21" s="495"/>
      <c r="L21" s="22"/>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U21" s="355"/>
    </row>
    <row r="22" ht="34.35" customHeight="1" s="25" customFormat="1">
      <c r="A22" s="157" t="s">
        <v>9</v>
      </c>
      <c r="B22" s="13"/>
      <c r="C22" s="15"/>
      <c r="D22" s="15"/>
      <c r="E22" s="15"/>
      <c r="F22" s="15"/>
      <c r="G22" s="15"/>
      <c r="H22" s="16"/>
      <c r="I22" s="495" t="s">
        <v>23</v>
      </c>
      <c r="J22" s="495"/>
      <c r="K22" s="495"/>
      <c r="L22" s="22"/>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U22" s="355"/>
    </row>
    <row r="23" s="25" customFormat="1">
      <c r="A23" s="156"/>
      <c r="B23" s="13"/>
      <c r="C23" s="2"/>
      <c r="D23" s="2"/>
      <c r="E23" s="3"/>
      <c r="F23" s="2"/>
      <c r="G23" s="23"/>
      <c r="H23" s="4"/>
      <c r="I23" s="4"/>
      <c r="J23" s="5"/>
      <c r="K23" s="24"/>
      <c r="L23" s="7"/>
      <c r="M23" s="7"/>
      <c r="N23" s="242"/>
      <c r="O23" s="243"/>
      <c r="BU23" s="355"/>
    </row>
    <row r="24">
      <c r="A24" s="156"/>
      <c r="B24" s="13"/>
      <c r="K24" s="24"/>
      <c r="L24" s="7"/>
      <c r="M24" s="7"/>
      <c r="O24" s="243"/>
      <c r="P24" s="243"/>
      <c r="Q24" s="243"/>
      <c r="R24" s="243"/>
      <c r="S24" s="243"/>
    </row>
    <row r="25" s="25" customFormat="1">
      <c r="A25" s="156"/>
      <c r="B25" s="151" t="s">
        <v>24</v>
      </c>
      <c r="C25" s="15"/>
      <c r="D25" s="15"/>
      <c r="E25" s="15"/>
      <c r="F25" s="15"/>
      <c r="G25" s="15"/>
      <c r="H25" s="16"/>
      <c r="I25" s="16"/>
      <c r="J25" s="5"/>
      <c r="K25" s="24"/>
      <c r="L25" s="7"/>
      <c r="M25" s="7"/>
      <c r="N25" s="242"/>
      <c r="O25" s="243"/>
      <c r="BU25" s="355"/>
    </row>
    <row r="26" s="25" customFormat="1">
      <c r="A26" s="156"/>
      <c r="B26" s="14"/>
      <c r="C26" s="14"/>
      <c r="D26" s="14"/>
      <c r="E26" s="14"/>
      <c r="F26" s="14"/>
      <c r="G26" s="14"/>
      <c r="H26" s="10"/>
      <c r="I26" s="10"/>
      <c r="J26" s="5"/>
      <c r="K26" s="24"/>
      <c r="L26" s="154"/>
      <c r="M26" s="154"/>
      <c r="N26" s="245"/>
      <c r="O26" s="243"/>
      <c r="BU26" s="355"/>
    </row>
    <row r="27" ht="51" customHeight="1" s="25" customFormat="1">
      <c r="A27" s="156"/>
      <c r="B27" s="18"/>
      <c r="C27" s="15"/>
      <c r="D27" s="15"/>
      <c r="E27" s="15"/>
      <c r="F27" s="15"/>
      <c r="G27" s="15"/>
      <c r="H27" s="16"/>
      <c r="I27" s="437" t="s">
        <v>16</v>
      </c>
      <c r="J27" s="438"/>
      <c r="K27" s="439"/>
      <c r="L27" s="323" t="str">
        <f>IF(ISBLANK(L$9),"",L$9)</f>
      </c>
      <c r="M27" s="323" t="str">
        <f>IF(ISBLANK(M$9),"",M$9)</f>
      </c>
      <c r="N27" s="323" t="str">
        <f ref="N27:BS27" t="shared" si="1">IF(ISBLANK(N$9),"",N$9)</f>
      </c>
      <c r="O27" s="323" t="str">
        <f t="shared" si="1"/>
      </c>
      <c r="P27" s="323" t="str">
        <f t="shared" si="1"/>
      </c>
      <c r="Q27" s="323" t="str">
        <f t="shared" si="1"/>
      </c>
      <c r="R27" s="323" t="str">
        <f t="shared" si="1"/>
      </c>
      <c r="S27" s="323" t="str">
        <f t="shared" si="1"/>
      </c>
      <c r="T27" s="323" t="str">
        <f t="shared" si="1"/>
      </c>
      <c r="U27" s="323" t="str">
        <f t="shared" si="1"/>
      </c>
      <c r="V27" s="323" t="str">
        <f t="shared" si="1"/>
      </c>
      <c r="W27" s="323" t="str">
        <f t="shared" si="1"/>
      </c>
      <c r="X27" s="323" t="str">
        <f t="shared" si="1"/>
      </c>
      <c r="Y27" s="323" t="str">
        <f t="shared" si="1"/>
      </c>
      <c r="Z27" s="323" t="str">
        <f t="shared" si="1"/>
      </c>
      <c r="AA27" s="323" t="str">
        <f t="shared" si="1"/>
      </c>
      <c r="AB27" s="323" t="str">
        <f t="shared" si="1"/>
      </c>
      <c r="AC27" s="323" t="str">
        <f t="shared" si="1"/>
      </c>
      <c r="AD27" s="323" t="str">
        <f t="shared" si="1"/>
      </c>
      <c r="AE27" s="323" t="str">
        <f t="shared" si="1"/>
      </c>
      <c r="AF27" s="323" t="str">
        <f t="shared" si="1"/>
      </c>
      <c r="AG27" s="323" t="str">
        <f t="shared" si="1"/>
      </c>
      <c r="AH27" s="323" t="str">
        <f t="shared" si="1"/>
      </c>
      <c r="AI27" s="323" t="str">
        <f t="shared" si="1"/>
      </c>
      <c r="AJ27" s="323" t="str">
        <f t="shared" si="1"/>
      </c>
      <c r="AK27" s="323" t="str">
        <f t="shared" si="1"/>
      </c>
      <c r="AL27" s="323" t="str">
        <f t="shared" si="1"/>
      </c>
      <c r="AM27" s="323" t="str">
        <f t="shared" si="1"/>
      </c>
      <c r="AN27" s="323" t="str">
        <f t="shared" si="1"/>
      </c>
      <c r="AO27" s="323" t="str">
        <f t="shared" si="1"/>
      </c>
      <c r="AP27" s="323" t="str">
        <f t="shared" si="1"/>
      </c>
      <c r="AQ27" s="323" t="str">
        <f t="shared" si="1"/>
      </c>
      <c r="AR27" s="323" t="str">
        <f t="shared" si="1"/>
      </c>
      <c r="AS27" s="323" t="str">
        <f t="shared" si="1"/>
      </c>
      <c r="AT27" s="323" t="str">
        <f t="shared" si="1"/>
      </c>
      <c r="AU27" s="323" t="str">
        <f t="shared" si="1"/>
      </c>
      <c r="AV27" s="323" t="str">
        <f t="shared" si="1"/>
      </c>
      <c r="AW27" s="323" t="str">
        <f t="shared" si="1"/>
      </c>
      <c r="AX27" s="323" t="str">
        <f t="shared" si="1"/>
      </c>
      <c r="AY27" s="323" t="str">
        <f t="shared" si="1"/>
      </c>
      <c r="AZ27" s="323" t="str">
        <f t="shared" si="1"/>
      </c>
      <c r="BA27" s="323" t="str">
        <f t="shared" si="1"/>
      </c>
      <c r="BB27" s="323" t="str">
        <f t="shared" si="1"/>
      </c>
      <c r="BC27" s="323" t="str">
        <f t="shared" si="1"/>
      </c>
      <c r="BD27" s="323" t="str">
        <f t="shared" si="1"/>
      </c>
      <c r="BE27" s="323" t="str">
        <f t="shared" si="1"/>
      </c>
      <c r="BF27" s="323" t="str">
        <f t="shared" si="1"/>
      </c>
      <c r="BG27" s="323" t="str">
        <f t="shared" si="1"/>
      </c>
      <c r="BH27" s="323" t="str">
        <f t="shared" si="1"/>
      </c>
      <c r="BI27" s="323" t="str">
        <f t="shared" si="1"/>
      </c>
      <c r="BJ27" s="323" t="str">
        <f t="shared" si="1"/>
      </c>
      <c r="BK27" s="323" t="str">
        <f t="shared" si="1"/>
      </c>
      <c r="BL27" s="323" t="str">
        <f t="shared" si="1"/>
      </c>
      <c r="BM27" s="323" t="str">
        <f t="shared" si="1"/>
      </c>
      <c r="BN27" s="323" t="str">
        <f t="shared" si="1"/>
      </c>
      <c r="BO27" s="323" t="str">
        <f t="shared" si="1"/>
      </c>
      <c r="BP27" s="323" t="str">
        <f t="shared" si="1"/>
      </c>
      <c r="BQ27" s="323" t="str">
        <f t="shared" si="1"/>
      </c>
      <c r="BR27" s="323" t="str">
        <f t="shared" si="1"/>
      </c>
      <c r="BS27" s="323" t="str">
        <f t="shared" si="1"/>
      </c>
      <c r="BU27" s="355"/>
      <c r="XFA27" s="244"/>
    </row>
    <row r="28" ht="34.5" customHeight="1" s="25" customFormat="1">
      <c r="A28" s="157" t="s">
        <v>25</v>
      </c>
      <c r="B28" s="13"/>
      <c r="C28" s="15"/>
      <c r="D28" s="15"/>
      <c r="E28" s="15"/>
      <c r="F28" s="15"/>
      <c r="G28" s="15"/>
      <c r="H28" s="16"/>
      <c r="I28" s="434" t="s">
        <v>17</v>
      </c>
      <c r="J28" s="435"/>
      <c r="K28" s="436"/>
      <c r="L28" s="20"/>
      <c r="M28" s="20"/>
      <c r="N28" s="21"/>
      <c r="O28" s="21"/>
      <c r="P28" s="21"/>
      <c r="Q28" s="21"/>
      <c r="R28" s="21"/>
      <c r="S28" s="21"/>
      <c r="T28" s="21"/>
      <c r="U28" s="21"/>
      <c r="V28" s="21"/>
      <c r="W28" s="21"/>
      <c r="X28" s="21"/>
      <c r="Y28" s="21"/>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U28" s="355"/>
    </row>
    <row r="29" ht="34.5" customHeight="1" s="25" customFormat="1">
      <c r="A29" s="157" t="s">
        <v>25</v>
      </c>
      <c r="B29" s="19"/>
      <c r="C29" s="15"/>
      <c r="D29" s="15"/>
      <c r="E29" s="15"/>
      <c r="F29" s="15"/>
      <c r="G29" s="15"/>
      <c r="H29" s="16"/>
      <c r="I29" s="434" t="s">
        <v>18</v>
      </c>
      <c r="J29" s="435"/>
      <c r="K29" s="436"/>
      <c r="L29" s="20"/>
      <c r="M29" s="20" t="s">
        <v>19</v>
      </c>
      <c r="N29" s="21" t="s">
        <v>19</v>
      </c>
      <c r="O29" s="21" t="s">
        <v>19</v>
      </c>
      <c r="P29" s="21"/>
      <c r="Q29" s="21"/>
      <c r="R29" s="21"/>
      <c r="S29" s="21"/>
      <c r="T29" s="21"/>
      <c r="U29" s="21"/>
      <c r="V29" s="21"/>
      <c r="W29" s="21"/>
      <c r="X29" s="21"/>
      <c r="Y29" s="21"/>
      <c r="Z29" s="21"/>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U29" s="355"/>
    </row>
    <row r="30" ht="34.5" customHeight="1" s="25" customFormat="1">
      <c r="A30" s="157" t="s">
        <v>25</v>
      </c>
      <c r="B30" s="19"/>
      <c r="C30" s="15"/>
      <c r="D30" s="15"/>
      <c r="E30" s="15"/>
      <c r="F30" s="15"/>
      <c r="G30" s="15"/>
      <c r="H30" s="16"/>
      <c r="I30" s="434" t="s">
        <v>20</v>
      </c>
      <c r="J30" s="435"/>
      <c r="K30" s="436"/>
      <c r="L30" s="21" t="s">
        <v>19</v>
      </c>
      <c r="M30" s="21"/>
      <c r="N30" s="21"/>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c r="BU30" s="355"/>
    </row>
    <row r="31" ht="34.5" customHeight="1" s="25" customFormat="1">
      <c r="A31" s="157" t="s">
        <v>25</v>
      </c>
      <c r="B31" s="13"/>
      <c r="C31" s="15"/>
      <c r="D31" s="15"/>
      <c r="E31" s="15"/>
      <c r="F31" s="15"/>
      <c r="G31" s="15"/>
      <c r="H31" s="16"/>
      <c r="I31" s="434" t="s">
        <v>21</v>
      </c>
      <c r="J31" s="435"/>
      <c r="K31" s="436"/>
      <c r="L31" s="21"/>
      <c r="M31" s="21"/>
      <c r="N31" s="21"/>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c r="BU31" s="355"/>
    </row>
    <row r="32" ht="34.5" customHeight="1" s="25" customFormat="1">
      <c r="A32" s="157" t="s">
        <v>25</v>
      </c>
      <c r="B32" s="13"/>
      <c r="C32" s="15"/>
      <c r="D32" s="15"/>
      <c r="E32" s="15"/>
      <c r="F32" s="15"/>
      <c r="G32" s="15"/>
      <c r="H32" s="16"/>
      <c r="I32" s="444" t="s">
        <v>26</v>
      </c>
      <c r="J32" s="445"/>
      <c r="K32" s="446"/>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c r="BU32" s="355"/>
    </row>
    <row r="33" ht="34.5" customHeight="1" s="25" customFormat="1">
      <c r="A33" s="157" t="s">
        <v>25</v>
      </c>
      <c r="B33" s="13"/>
      <c r="C33" s="15"/>
      <c r="D33" s="15"/>
      <c r="E33" s="15"/>
      <c r="F33" s="15"/>
      <c r="G33" s="15"/>
      <c r="H33" s="16"/>
      <c r="I33" s="444" t="s">
        <v>27</v>
      </c>
      <c r="J33" s="445"/>
      <c r="K33" s="446"/>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U33" s="355"/>
    </row>
    <row r="34" ht="34.5" customHeight="1" s="25" customFormat="1">
      <c r="A34" s="157" t="s">
        <v>25</v>
      </c>
      <c r="B34" s="13"/>
      <c r="C34" s="15"/>
      <c r="D34" s="15"/>
      <c r="E34" s="15"/>
      <c r="F34" s="15"/>
      <c r="G34" s="15"/>
      <c r="H34" s="16"/>
      <c r="I34" s="444" t="s">
        <v>28</v>
      </c>
      <c r="J34" s="445"/>
      <c r="K34" s="446"/>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c r="BU34" s="355"/>
    </row>
    <row r="35" ht="34.5" customHeight="1" s="25" customFormat="1">
      <c r="A35" s="157" t="s">
        <v>25</v>
      </c>
      <c r="B35" s="13"/>
      <c r="C35" s="15"/>
      <c r="D35" s="15"/>
      <c r="E35" s="15"/>
      <c r="F35" s="15"/>
      <c r="G35" s="15"/>
      <c r="H35" s="16"/>
      <c r="I35" s="447" t="s">
        <v>23</v>
      </c>
      <c r="J35" s="447"/>
      <c r="K35" s="447"/>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c r="BU35" s="355"/>
    </row>
    <row r="36" s="25" customFormat="1">
      <c r="A36" s="156"/>
      <c r="B36" s="13"/>
      <c r="C36" s="2"/>
      <c r="D36" s="2"/>
      <c r="E36" s="3"/>
      <c r="F36" s="2"/>
      <c r="G36" s="26"/>
      <c r="H36" s="4"/>
      <c r="I36" s="4"/>
      <c r="J36" s="5"/>
      <c r="K36" s="24"/>
      <c r="L36" s="7"/>
      <c r="M36" s="7"/>
      <c r="N36" s="242"/>
      <c r="O36" s="243"/>
      <c r="BU36" s="355"/>
    </row>
    <row r="37" s="25" customFormat="1">
      <c r="A37" s="156"/>
      <c r="B37" s="13"/>
      <c r="C37" s="2"/>
      <c r="D37" s="2"/>
      <c r="E37" s="3"/>
      <c r="F37" s="2"/>
      <c r="G37" s="26"/>
      <c r="H37" s="4"/>
      <c r="I37" s="4"/>
      <c r="J37" s="5"/>
      <c r="K37" s="24"/>
      <c r="L37" s="7"/>
      <c r="M37" s="7"/>
      <c r="N37" s="242"/>
      <c r="O37" s="243"/>
      <c r="BU37" s="355"/>
    </row>
    <row r="38" s="25" customFormat="1">
      <c r="A38" s="156"/>
      <c r="B38" s="151" t="s">
        <v>29</v>
      </c>
      <c r="C38" s="15"/>
      <c r="D38" s="15"/>
      <c r="E38" s="15"/>
      <c r="F38" s="15"/>
      <c r="G38" s="15"/>
      <c r="H38" s="16"/>
      <c r="I38" s="16"/>
      <c r="J38" s="5"/>
      <c r="K38" s="24"/>
      <c r="L38" s="7"/>
      <c r="M38" s="7"/>
      <c r="N38" s="242"/>
      <c r="O38" s="243"/>
      <c r="BU38" s="355"/>
    </row>
    <row r="39" s="25" customFormat="1">
      <c r="A39" s="156"/>
      <c r="B39" s="14"/>
      <c r="C39" s="14"/>
      <c r="D39" s="14"/>
      <c r="E39" s="14"/>
      <c r="F39" s="14"/>
      <c r="G39" s="14"/>
      <c r="H39" s="10"/>
      <c r="I39" s="10"/>
      <c r="J39" s="5"/>
      <c r="K39" s="24"/>
      <c r="L39" s="154"/>
      <c r="M39" s="154"/>
      <c r="N39" s="245"/>
      <c r="O39" s="243"/>
      <c r="BU39" s="355"/>
    </row>
    <row r="40" ht="51" customHeight="1" s="25" customFormat="1">
      <c r="A40" s="156"/>
      <c r="B40" s="18"/>
      <c r="C40" s="15"/>
      <c r="D40" s="15"/>
      <c r="E40" s="15"/>
      <c r="F40" s="15"/>
      <c r="G40" s="15"/>
      <c r="H40" s="16"/>
      <c r="I40" s="437" t="s">
        <v>30</v>
      </c>
      <c r="J40" s="438"/>
      <c r="K40" s="439"/>
      <c r="L40" s="323" t="str">
        <f>IF(ISBLANK(L$9),"",L$9)</f>
      </c>
      <c r="M40" s="323" t="str">
        <f>IF(ISBLANK(M$9),"",M$9)</f>
      </c>
      <c r="N40" s="323" t="str">
        <f ref="N40:BS40" t="shared" si="2">IF(ISBLANK(N$9),"",N$9)</f>
      </c>
      <c r="O40" s="323" t="str">
        <f t="shared" si="2"/>
      </c>
      <c r="P40" s="323" t="str">
        <f t="shared" si="2"/>
      </c>
      <c r="Q40" s="323" t="str">
        <f t="shared" si="2"/>
      </c>
      <c r="R40" s="323" t="str">
        <f t="shared" si="2"/>
      </c>
      <c r="S40" s="323" t="str">
        <f t="shared" si="2"/>
      </c>
      <c r="T40" s="323" t="str">
        <f t="shared" si="2"/>
      </c>
      <c r="U40" s="323" t="str">
        <f t="shared" si="2"/>
      </c>
      <c r="V40" s="323" t="str">
        <f t="shared" si="2"/>
      </c>
      <c r="W40" s="323" t="str">
        <f t="shared" si="2"/>
      </c>
      <c r="X40" s="323" t="str">
        <f t="shared" si="2"/>
      </c>
      <c r="Y40" s="323" t="str">
        <f t="shared" si="2"/>
      </c>
      <c r="Z40" s="323" t="str">
        <f t="shared" si="2"/>
      </c>
      <c r="AA40" s="323" t="str">
        <f t="shared" si="2"/>
      </c>
      <c r="AB40" s="323" t="str">
        <f t="shared" si="2"/>
      </c>
      <c r="AC40" s="323" t="str">
        <f t="shared" si="2"/>
      </c>
      <c r="AD40" s="323" t="str">
        <f t="shared" si="2"/>
      </c>
      <c r="AE40" s="323" t="str">
        <f t="shared" si="2"/>
      </c>
      <c r="AF40" s="323" t="str">
        <f t="shared" si="2"/>
      </c>
      <c r="AG40" s="323" t="str">
        <f t="shared" si="2"/>
      </c>
      <c r="AH40" s="323" t="str">
        <f t="shared" si="2"/>
      </c>
      <c r="AI40" s="323" t="str">
        <f t="shared" si="2"/>
      </c>
      <c r="AJ40" s="323" t="str">
        <f t="shared" si="2"/>
      </c>
      <c r="AK40" s="323" t="str">
        <f t="shared" si="2"/>
      </c>
      <c r="AL40" s="323" t="str">
        <f t="shared" si="2"/>
      </c>
      <c r="AM40" s="323" t="str">
        <f t="shared" si="2"/>
      </c>
      <c r="AN40" s="323" t="str">
        <f t="shared" si="2"/>
      </c>
      <c r="AO40" s="323" t="str">
        <f t="shared" si="2"/>
      </c>
      <c r="AP40" s="323" t="str">
        <f t="shared" si="2"/>
      </c>
      <c r="AQ40" s="323" t="str">
        <f t="shared" si="2"/>
      </c>
      <c r="AR40" s="323" t="str">
        <f t="shared" si="2"/>
      </c>
      <c r="AS40" s="323" t="str">
        <f t="shared" si="2"/>
      </c>
      <c r="AT40" s="323" t="str">
        <f t="shared" si="2"/>
      </c>
      <c r="AU40" s="323" t="str">
        <f t="shared" si="2"/>
      </c>
      <c r="AV40" s="323" t="str">
        <f t="shared" si="2"/>
      </c>
      <c r="AW40" s="323" t="str">
        <f t="shared" si="2"/>
      </c>
      <c r="AX40" s="323" t="str">
        <f t="shared" si="2"/>
      </c>
      <c r="AY40" s="323" t="str">
        <f t="shared" si="2"/>
      </c>
      <c r="AZ40" s="323" t="str">
        <f t="shared" si="2"/>
      </c>
      <c r="BA40" s="323" t="str">
        <f t="shared" si="2"/>
      </c>
      <c r="BB40" s="323" t="str">
        <f t="shared" si="2"/>
      </c>
      <c r="BC40" s="323" t="str">
        <f t="shared" si="2"/>
      </c>
      <c r="BD40" s="323" t="str">
        <f t="shared" si="2"/>
      </c>
      <c r="BE40" s="323" t="str">
        <f t="shared" si="2"/>
      </c>
      <c r="BF40" s="323" t="str">
        <f t="shared" si="2"/>
      </c>
      <c r="BG40" s="323" t="str">
        <f t="shared" si="2"/>
      </c>
      <c r="BH40" s="323" t="str">
        <f t="shared" si="2"/>
      </c>
      <c r="BI40" s="323" t="str">
        <f t="shared" si="2"/>
      </c>
      <c r="BJ40" s="323" t="str">
        <f t="shared" si="2"/>
      </c>
      <c r="BK40" s="323" t="str">
        <f t="shared" si="2"/>
      </c>
      <c r="BL40" s="323" t="str">
        <f t="shared" si="2"/>
      </c>
      <c r="BM40" s="323" t="str">
        <f t="shared" si="2"/>
      </c>
      <c r="BN40" s="323" t="str">
        <f t="shared" si="2"/>
      </c>
      <c r="BO40" s="323" t="str">
        <f t="shared" si="2"/>
      </c>
      <c r="BP40" s="323" t="str">
        <f t="shared" si="2"/>
      </c>
      <c r="BQ40" s="323" t="str">
        <f t="shared" si="2"/>
      </c>
      <c r="BR40" s="323" t="str">
        <f t="shared" si="2"/>
      </c>
      <c r="BS40" s="323" t="str">
        <f t="shared" si="2"/>
      </c>
      <c r="BU40" s="355"/>
    </row>
    <row r="41" ht="34.5" customHeight="1" s="25" customFormat="1">
      <c r="A41" s="157" t="s">
        <v>31</v>
      </c>
      <c r="B41" s="13"/>
      <c r="C41" s="15"/>
      <c r="D41" s="15"/>
      <c r="E41" s="15"/>
      <c r="F41" s="15"/>
      <c r="G41" s="15"/>
      <c r="H41" s="16"/>
      <c r="I41" s="434" t="s">
        <v>32</v>
      </c>
      <c r="J41" s="435"/>
      <c r="K41" s="436"/>
      <c r="L41" s="20"/>
      <c r="M41" s="20"/>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c r="BA41" s="21"/>
      <c r="BB41" s="21"/>
      <c r="BC41" s="21"/>
      <c r="BD41" s="21"/>
      <c r="BE41" s="21"/>
      <c r="BF41" s="21"/>
      <c r="BG41" s="21"/>
      <c r="BH41" s="21"/>
      <c r="BI41" s="21"/>
      <c r="BJ41" s="21"/>
      <c r="BK41" s="21"/>
      <c r="BL41" s="21"/>
      <c r="BM41" s="21"/>
      <c r="BN41" s="21"/>
      <c r="BO41" s="21"/>
      <c r="BP41" s="21"/>
      <c r="BQ41" s="21"/>
      <c r="BR41" s="21"/>
      <c r="BS41" s="21"/>
      <c r="BU41" s="355"/>
    </row>
    <row r="42" ht="34.5" customHeight="1" s="25" customFormat="1">
      <c r="A42" s="157" t="s">
        <v>31</v>
      </c>
      <c r="B42" s="19"/>
      <c r="C42" s="15"/>
      <c r="D42" s="15"/>
      <c r="E42" s="15"/>
      <c r="F42" s="15"/>
      <c r="G42" s="15"/>
      <c r="H42" s="16"/>
      <c r="I42" s="434" t="s">
        <v>33</v>
      </c>
      <c r="J42" s="435"/>
      <c r="K42" s="436"/>
      <c r="L42" s="20"/>
      <c r="M42" s="20"/>
      <c r="N42" s="21"/>
      <c r="O42" s="21"/>
      <c r="P42" s="21"/>
      <c r="Q42" s="21"/>
      <c r="R42" s="21"/>
      <c r="S42" s="21"/>
      <c r="T42" s="21"/>
      <c r="U42" s="21"/>
      <c r="V42" s="21"/>
      <c r="W42" s="21"/>
      <c r="X42" s="21"/>
      <c r="Y42" s="21"/>
      <c r="Z42" s="21"/>
      <c r="AA42" s="21"/>
      <c r="AB42" s="21"/>
      <c r="AC42" s="21"/>
      <c r="AD42" s="21"/>
      <c r="AE42" s="21"/>
      <c r="AF42" s="21"/>
      <c r="AG42" s="21"/>
      <c r="AH42" s="21"/>
      <c r="AI42" s="21"/>
      <c r="AJ42" s="21"/>
      <c r="AK42" s="21"/>
      <c r="AL42" s="21"/>
      <c r="AM42" s="21"/>
      <c r="AN42" s="21"/>
      <c r="AO42" s="21"/>
      <c r="AP42" s="21"/>
      <c r="AQ42" s="21"/>
      <c r="AR42" s="21"/>
      <c r="AS42" s="21"/>
      <c r="AT42" s="21"/>
      <c r="AU42" s="21"/>
      <c r="AV42" s="21"/>
      <c r="AW42" s="21"/>
      <c r="AX42" s="21"/>
      <c r="AY42" s="21"/>
      <c r="AZ42" s="21"/>
      <c r="BA42" s="21"/>
      <c r="BB42" s="21"/>
      <c r="BC42" s="21"/>
      <c r="BD42" s="21"/>
      <c r="BE42" s="21"/>
      <c r="BF42" s="21"/>
      <c r="BG42" s="21"/>
      <c r="BH42" s="21"/>
      <c r="BI42" s="21"/>
      <c r="BJ42" s="21"/>
      <c r="BK42" s="21"/>
      <c r="BL42" s="21"/>
      <c r="BM42" s="21"/>
      <c r="BN42" s="21"/>
      <c r="BO42" s="21"/>
      <c r="BP42" s="21"/>
      <c r="BQ42" s="21"/>
      <c r="BR42" s="21"/>
      <c r="BS42" s="21"/>
      <c r="BU42" s="355"/>
    </row>
    <row r="43" ht="34.5" customHeight="1" s="25" customFormat="1">
      <c r="A43" s="157" t="s">
        <v>31</v>
      </c>
      <c r="B43" s="19"/>
      <c r="C43" s="15"/>
      <c r="D43" s="15"/>
      <c r="E43" s="15"/>
      <c r="F43" s="15"/>
      <c r="G43" s="15"/>
      <c r="H43" s="16"/>
      <c r="I43" s="434" t="s">
        <v>34</v>
      </c>
      <c r="J43" s="435"/>
      <c r="K43" s="436"/>
      <c r="L43" s="20"/>
      <c r="M43" s="20"/>
      <c r="N43" s="21"/>
      <c r="O43" s="21"/>
      <c r="P43" s="21"/>
      <c r="Q43" s="21"/>
      <c r="R43" s="21"/>
      <c r="S43" s="21"/>
      <c r="T43" s="21"/>
      <c r="U43" s="21"/>
      <c r="V43" s="21"/>
      <c r="W43" s="21"/>
      <c r="X43" s="21"/>
      <c r="Y43" s="21"/>
      <c r="Z43" s="21"/>
      <c r="AA43" s="21"/>
      <c r="AB43" s="21"/>
      <c r="AC43" s="21"/>
      <c r="AD43" s="21"/>
      <c r="AE43" s="21"/>
      <c r="AF43" s="21"/>
      <c r="AG43" s="21"/>
      <c r="AH43" s="21"/>
      <c r="AI43" s="21"/>
      <c r="AJ43" s="21"/>
      <c r="AK43" s="21"/>
      <c r="AL43" s="21"/>
      <c r="AM43" s="21"/>
      <c r="AN43" s="21"/>
      <c r="AO43" s="21"/>
      <c r="AP43" s="21"/>
      <c r="AQ43" s="21"/>
      <c r="AR43" s="21"/>
      <c r="AS43" s="21"/>
      <c r="AT43" s="21"/>
      <c r="AU43" s="21"/>
      <c r="AV43" s="21"/>
      <c r="AW43" s="21"/>
      <c r="AX43" s="21"/>
      <c r="AY43" s="21"/>
      <c r="AZ43" s="21"/>
      <c r="BA43" s="21"/>
      <c r="BB43" s="21"/>
      <c r="BC43" s="21"/>
      <c r="BD43" s="21"/>
      <c r="BE43" s="21"/>
      <c r="BF43" s="21"/>
      <c r="BG43" s="21"/>
      <c r="BH43" s="21"/>
      <c r="BI43" s="21"/>
      <c r="BJ43" s="21"/>
      <c r="BK43" s="21"/>
      <c r="BL43" s="21"/>
      <c r="BM43" s="21"/>
      <c r="BN43" s="21"/>
      <c r="BO43" s="21"/>
      <c r="BP43" s="21"/>
      <c r="BQ43" s="21"/>
      <c r="BR43" s="21"/>
      <c r="BS43" s="21"/>
      <c r="BU43" s="355"/>
    </row>
    <row r="44" ht="34.5" customHeight="1" s="25" customFormat="1">
      <c r="A44" s="157" t="s">
        <v>31</v>
      </c>
      <c r="B44" s="13"/>
      <c r="C44" s="15"/>
      <c r="D44" s="15"/>
      <c r="E44" s="15"/>
      <c r="F44" s="15"/>
      <c r="G44" s="15"/>
      <c r="H44" s="16"/>
      <c r="I44" s="434" t="s">
        <v>35</v>
      </c>
      <c r="J44" s="435"/>
      <c r="K44" s="436"/>
      <c r="L44" s="20"/>
      <c r="M44" s="20"/>
      <c r="N44" s="21"/>
      <c r="O44" s="21"/>
      <c r="P44" s="21"/>
      <c r="Q44" s="21"/>
      <c r="R44" s="21"/>
      <c r="S44" s="21"/>
      <c r="T44" s="21"/>
      <c r="U44" s="21"/>
      <c r="V44" s="21"/>
      <c r="W44" s="21"/>
      <c r="X44" s="21"/>
      <c r="Y44" s="21"/>
      <c r="Z44" s="21"/>
      <c r="AA44" s="21"/>
      <c r="AB44" s="21"/>
      <c r="AC44" s="21"/>
      <c r="AD44" s="21"/>
      <c r="AE44" s="21"/>
      <c r="AF44" s="21"/>
      <c r="AG44" s="21"/>
      <c r="AH44" s="21"/>
      <c r="AI44" s="21"/>
      <c r="AJ44" s="21"/>
      <c r="AK44" s="21"/>
      <c r="AL44" s="21"/>
      <c r="AM44" s="21"/>
      <c r="AN44" s="21"/>
      <c r="AO44" s="21"/>
      <c r="AP44" s="21"/>
      <c r="AQ44" s="21"/>
      <c r="AR44" s="21"/>
      <c r="AS44" s="21"/>
      <c r="AT44" s="21"/>
      <c r="AU44" s="21"/>
      <c r="AV44" s="21"/>
      <c r="AW44" s="21"/>
      <c r="AX44" s="21"/>
      <c r="AY44" s="21"/>
      <c r="AZ44" s="21"/>
      <c r="BA44" s="21"/>
      <c r="BB44" s="21"/>
      <c r="BC44" s="21"/>
      <c r="BD44" s="21"/>
      <c r="BE44" s="21"/>
      <c r="BF44" s="21"/>
      <c r="BG44" s="21"/>
      <c r="BH44" s="21"/>
      <c r="BI44" s="21"/>
      <c r="BJ44" s="21"/>
      <c r="BK44" s="21"/>
      <c r="BL44" s="21"/>
      <c r="BM44" s="21"/>
      <c r="BN44" s="21"/>
      <c r="BO44" s="21"/>
      <c r="BP44" s="21"/>
      <c r="BQ44" s="21"/>
      <c r="BR44" s="21"/>
      <c r="BS44" s="21"/>
      <c r="BU44" s="355"/>
    </row>
    <row r="45" s="25" customFormat="1">
      <c r="A45" s="156"/>
      <c r="B45" s="13"/>
      <c r="C45" s="2"/>
      <c r="D45" s="2"/>
      <c r="E45" s="3"/>
      <c r="F45" s="2"/>
      <c r="G45" s="23"/>
      <c r="H45" s="4"/>
      <c r="I45" s="4"/>
      <c r="J45" s="5"/>
      <c r="K45" s="24"/>
      <c r="L45" s="7"/>
      <c r="M45" s="7"/>
      <c r="N45" s="242"/>
      <c r="O45" s="243"/>
      <c r="BU45" s="355"/>
    </row>
    <row r="46">
      <c r="A46" s="156"/>
      <c r="B46" s="13"/>
      <c r="K46" s="24"/>
      <c r="L46" s="7"/>
      <c r="M46" s="7"/>
      <c r="O46" s="243"/>
      <c r="P46" s="243"/>
      <c r="Q46" s="243"/>
      <c r="R46" s="243"/>
      <c r="S46" s="243"/>
    </row>
    <row r="47" s="25" customFormat="1">
      <c r="A47" s="156"/>
      <c r="B47" s="151" t="s">
        <v>36</v>
      </c>
      <c r="C47" s="15"/>
      <c r="D47" s="15"/>
      <c r="E47" s="15"/>
      <c r="F47" s="15"/>
      <c r="G47" s="15"/>
      <c r="H47" s="16"/>
      <c r="I47" s="16"/>
      <c r="J47" s="5"/>
      <c r="K47" s="24"/>
      <c r="L47" s="7"/>
      <c r="M47" s="7"/>
      <c r="N47" s="242"/>
      <c r="O47" s="243"/>
      <c r="BU47" s="355"/>
    </row>
    <row r="48" s="25" customFormat="1">
      <c r="A48" s="156"/>
      <c r="B48" s="14"/>
      <c r="C48" s="14"/>
      <c r="D48" s="14"/>
      <c r="E48" s="14"/>
      <c r="F48" s="14"/>
      <c r="G48" s="14"/>
      <c r="H48" s="10"/>
      <c r="I48" s="10"/>
      <c r="J48" s="5"/>
      <c r="K48" s="24"/>
      <c r="L48" s="154"/>
      <c r="M48" s="154"/>
      <c r="N48" s="245"/>
      <c r="O48" s="243"/>
      <c r="BU48" s="355"/>
    </row>
    <row r="49" ht="51" customHeight="1" s="25" customFormat="1">
      <c r="A49" s="156"/>
      <c r="B49" s="18"/>
      <c r="C49" s="15"/>
      <c r="D49" s="15"/>
      <c r="E49" s="15"/>
      <c r="F49" s="15"/>
      <c r="G49" s="15"/>
      <c r="H49" s="180"/>
      <c r="I49" s="448" t="s">
        <v>16</v>
      </c>
      <c r="J49" s="449"/>
      <c r="K49" s="450"/>
      <c r="L49" s="323" t="str">
        <f>IF(ISBLANK(L$9),"",L$9)</f>
      </c>
      <c r="M49" s="323" t="str">
        <f>IF(ISBLANK(M$9),"",M$9)</f>
      </c>
      <c r="N49" s="323" t="str">
        <f ref="N49:BS49" t="shared" si="3">IF(ISBLANK(N$9),"",N$9)</f>
      </c>
      <c r="O49" s="323" t="str">
        <f t="shared" si="3"/>
      </c>
      <c r="P49" s="323" t="str">
        <f t="shared" si="3"/>
      </c>
      <c r="Q49" s="323" t="str">
        <f t="shared" si="3"/>
      </c>
      <c r="R49" s="323" t="str">
        <f t="shared" si="3"/>
      </c>
      <c r="S49" s="323" t="str">
        <f t="shared" si="3"/>
      </c>
      <c r="T49" s="323" t="str">
        <f t="shared" si="3"/>
      </c>
      <c r="U49" s="323" t="str">
        <f t="shared" si="3"/>
      </c>
      <c r="V49" s="323" t="str">
        <f t="shared" si="3"/>
      </c>
      <c r="W49" s="323" t="str">
        <f t="shared" si="3"/>
      </c>
      <c r="X49" s="323" t="str">
        <f t="shared" si="3"/>
      </c>
      <c r="Y49" s="323" t="str">
        <f t="shared" si="3"/>
      </c>
      <c r="Z49" s="323" t="str">
        <f t="shared" si="3"/>
      </c>
      <c r="AA49" s="323" t="str">
        <f t="shared" si="3"/>
      </c>
      <c r="AB49" s="323" t="str">
        <f t="shared" si="3"/>
      </c>
      <c r="AC49" s="323" t="str">
        <f t="shared" si="3"/>
      </c>
      <c r="AD49" s="323" t="str">
        <f t="shared" si="3"/>
      </c>
      <c r="AE49" s="323" t="str">
        <f t="shared" si="3"/>
      </c>
      <c r="AF49" s="323" t="str">
        <f t="shared" si="3"/>
      </c>
      <c r="AG49" s="323" t="str">
        <f t="shared" si="3"/>
      </c>
      <c r="AH49" s="323" t="str">
        <f t="shared" si="3"/>
      </c>
      <c r="AI49" s="323" t="str">
        <f t="shared" si="3"/>
      </c>
      <c r="AJ49" s="323" t="str">
        <f t="shared" si="3"/>
      </c>
      <c r="AK49" s="323" t="str">
        <f t="shared" si="3"/>
      </c>
      <c r="AL49" s="323" t="str">
        <f t="shared" si="3"/>
      </c>
      <c r="AM49" s="323" t="str">
        <f t="shared" si="3"/>
      </c>
      <c r="AN49" s="323" t="str">
        <f t="shared" si="3"/>
      </c>
      <c r="AO49" s="323" t="str">
        <f t="shared" si="3"/>
      </c>
      <c r="AP49" s="323" t="str">
        <f t="shared" si="3"/>
      </c>
      <c r="AQ49" s="323" t="str">
        <f t="shared" si="3"/>
      </c>
      <c r="AR49" s="323" t="str">
        <f t="shared" si="3"/>
      </c>
      <c r="AS49" s="323" t="str">
        <f t="shared" si="3"/>
      </c>
      <c r="AT49" s="323" t="str">
        <f t="shared" si="3"/>
      </c>
      <c r="AU49" s="323" t="str">
        <f t="shared" si="3"/>
      </c>
      <c r="AV49" s="323" t="str">
        <f t="shared" si="3"/>
      </c>
      <c r="AW49" s="323" t="str">
        <f t="shared" si="3"/>
      </c>
      <c r="AX49" s="323" t="str">
        <f t="shared" si="3"/>
      </c>
      <c r="AY49" s="323" t="str">
        <f t="shared" si="3"/>
      </c>
      <c r="AZ49" s="323" t="str">
        <f t="shared" si="3"/>
      </c>
      <c r="BA49" s="323" t="str">
        <f t="shared" si="3"/>
      </c>
      <c r="BB49" s="323" t="str">
        <f t="shared" si="3"/>
      </c>
      <c r="BC49" s="323" t="str">
        <f t="shared" si="3"/>
      </c>
      <c r="BD49" s="323" t="str">
        <f t="shared" si="3"/>
      </c>
      <c r="BE49" s="323" t="str">
        <f t="shared" si="3"/>
      </c>
      <c r="BF49" s="323" t="str">
        <f t="shared" si="3"/>
      </c>
      <c r="BG49" s="323" t="str">
        <f t="shared" si="3"/>
      </c>
      <c r="BH49" s="323" t="str">
        <f t="shared" si="3"/>
      </c>
      <c r="BI49" s="323" t="str">
        <f t="shared" si="3"/>
      </c>
      <c r="BJ49" s="323" t="str">
        <f t="shared" si="3"/>
      </c>
      <c r="BK49" s="323" t="str">
        <f t="shared" si="3"/>
      </c>
      <c r="BL49" s="323" t="str">
        <f t="shared" si="3"/>
      </c>
      <c r="BM49" s="323" t="str">
        <f t="shared" si="3"/>
      </c>
      <c r="BN49" s="323" t="str">
        <f t="shared" si="3"/>
      </c>
      <c r="BO49" s="323" t="str">
        <f t="shared" si="3"/>
      </c>
      <c r="BP49" s="323" t="str">
        <f t="shared" si="3"/>
      </c>
      <c r="BQ49" s="323" t="str">
        <f t="shared" si="3"/>
      </c>
      <c r="BR49" s="323" t="str">
        <f t="shared" si="3"/>
      </c>
      <c r="BS49" s="323" t="str">
        <f t="shared" si="3"/>
      </c>
      <c r="BU49" s="355"/>
    </row>
    <row r="50" ht="34.5" customHeight="1" s="25" customFormat="1">
      <c r="A50" s="182" t="s">
        <v>37</v>
      </c>
      <c r="B50" s="13"/>
      <c r="C50" s="15"/>
      <c r="D50" s="15"/>
      <c r="E50" s="15"/>
      <c r="F50" s="15"/>
      <c r="G50" s="15"/>
      <c r="H50" s="16"/>
      <c r="I50" s="444" t="s">
        <v>17</v>
      </c>
      <c r="J50" s="445"/>
      <c r="K50" s="446"/>
      <c r="L50" s="20"/>
      <c r="M50" s="20"/>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c r="BA50" s="21"/>
      <c r="BB50" s="21"/>
      <c r="BC50" s="21"/>
      <c r="BD50" s="21"/>
      <c r="BE50" s="21"/>
      <c r="BF50" s="21"/>
      <c r="BG50" s="21"/>
      <c r="BH50" s="21"/>
      <c r="BI50" s="21"/>
      <c r="BJ50" s="21"/>
      <c r="BK50" s="21"/>
      <c r="BL50" s="21"/>
      <c r="BM50" s="21"/>
      <c r="BN50" s="21"/>
      <c r="BO50" s="21"/>
      <c r="BP50" s="21"/>
      <c r="BQ50" s="21"/>
      <c r="BR50" s="21"/>
      <c r="BS50" s="21"/>
      <c r="BU50" s="355"/>
    </row>
    <row r="51" ht="34.5" customHeight="1" s="25" customFormat="1">
      <c r="A51" s="182" t="s">
        <v>37</v>
      </c>
      <c r="B51" s="19"/>
      <c r="C51" s="15"/>
      <c r="D51" s="15"/>
      <c r="E51" s="15"/>
      <c r="F51" s="15"/>
      <c r="G51" s="15"/>
      <c r="H51" s="16"/>
      <c r="I51" s="444" t="s">
        <v>18</v>
      </c>
      <c r="J51" s="445"/>
      <c r="K51" s="446"/>
      <c r="L51" s="20"/>
      <c r="M51" s="20"/>
      <c r="N51" s="21"/>
      <c r="O51" s="21"/>
      <c r="P51" s="21"/>
      <c r="Q51" s="21"/>
      <c r="R51" s="21"/>
      <c r="S51" s="21"/>
      <c r="T51" s="21"/>
      <c r="U51" s="21"/>
      <c r="V51" s="21"/>
      <c r="W51" s="21"/>
      <c r="X51" s="21"/>
      <c r="Y51" s="21"/>
      <c r="Z51" s="21"/>
      <c r="AA51" s="21"/>
      <c r="AB51" s="21"/>
      <c r="AC51" s="21"/>
      <c r="AD51" s="21"/>
      <c r="AE51" s="21"/>
      <c r="AF51" s="21"/>
      <c r="AG51" s="21"/>
      <c r="AH51" s="21"/>
      <c r="AI51" s="21"/>
      <c r="AJ51" s="21"/>
      <c r="AK51" s="21"/>
      <c r="AL51" s="21"/>
      <c r="AM51" s="21"/>
      <c r="AN51" s="21"/>
      <c r="AO51" s="21"/>
      <c r="AP51" s="21"/>
      <c r="AQ51" s="21"/>
      <c r="AR51" s="21"/>
      <c r="AS51" s="21"/>
      <c r="AT51" s="21"/>
      <c r="AU51" s="21"/>
      <c r="AV51" s="21"/>
      <c r="AW51" s="21"/>
      <c r="AX51" s="21"/>
      <c r="AY51" s="21"/>
      <c r="AZ51" s="21"/>
      <c r="BA51" s="21"/>
      <c r="BB51" s="21"/>
      <c r="BC51" s="21"/>
      <c r="BD51" s="21"/>
      <c r="BE51" s="21"/>
      <c r="BF51" s="21"/>
      <c r="BG51" s="21"/>
      <c r="BH51" s="21"/>
      <c r="BI51" s="21"/>
      <c r="BJ51" s="21"/>
      <c r="BK51" s="21"/>
      <c r="BL51" s="21"/>
      <c r="BM51" s="21"/>
      <c r="BN51" s="21"/>
      <c r="BO51" s="21"/>
      <c r="BP51" s="21"/>
      <c r="BQ51" s="21"/>
      <c r="BR51" s="21"/>
      <c r="BS51" s="21"/>
      <c r="BU51" s="355"/>
    </row>
    <row r="52" ht="34.5" customHeight="1" s="25" customFormat="1">
      <c r="A52" s="182" t="s">
        <v>37</v>
      </c>
      <c r="B52" s="19"/>
      <c r="C52" s="15"/>
      <c r="D52" s="15"/>
      <c r="E52" s="15"/>
      <c r="F52" s="15"/>
      <c r="G52" s="15"/>
      <c r="H52" s="16"/>
      <c r="I52" s="444" t="s">
        <v>20</v>
      </c>
      <c r="J52" s="445"/>
      <c r="K52" s="446"/>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c r="BU52" s="355"/>
    </row>
    <row r="53" ht="34.5" customHeight="1" s="25" customFormat="1">
      <c r="A53" s="182" t="s">
        <v>37</v>
      </c>
      <c r="B53" s="13"/>
      <c r="C53" s="15"/>
      <c r="D53" s="15"/>
      <c r="E53" s="15"/>
      <c r="F53" s="15"/>
      <c r="G53" s="15"/>
      <c r="H53" s="16"/>
      <c r="I53" s="444" t="s">
        <v>21</v>
      </c>
      <c r="J53" s="445"/>
      <c r="K53" s="446"/>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c r="BU53" s="355"/>
    </row>
    <row r="54" ht="34.5" customHeight="1" s="25" customFormat="1">
      <c r="A54" s="182" t="s">
        <v>37</v>
      </c>
      <c r="B54" s="13"/>
      <c r="C54" s="15"/>
      <c r="D54" s="15"/>
      <c r="E54" s="15"/>
      <c r="F54" s="15"/>
      <c r="G54" s="15"/>
      <c r="H54" s="16"/>
      <c r="I54" s="444" t="s">
        <v>26</v>
      </c>
      <c r="J54" s="445"/>
      <c r="K54" s="446"/>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c r="BU54" s="355"/>
    </row>
    <row r="55" ht="34.5" customHeight="1" s="25" customFormat="1">
      <c r="A55" s="182" t="s">
        <v>37</v>
      </c>
      <c r="B55" s="13"/>
      <c r="C55" s="15"/>
      <c r="D55" s="15"/>
      <c r="E55" s="15"/>
      <c r="F55" s="15"/>
      <c r="G55" s="15"/>
      <c r="H55" s="16"/>
      <c r="I55" s="444" t="s">
        <v>27</v>
      </c>
      <c r="J55" s="445"/>
      <c r="K55" s="446"/>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c r="BU55" s="355"/>
    </row>
    <row r="56" ht="34.5" customHeight="1" s="25" customFormat="1">
      <c r="A56" s="182" t="s">
        <v>37</v>
      </c>
      <c r="B56" s="13"/>
      <c r="C56" s="15"/>
      <c r="D56" s="15"/>
      <c r="E56" s="15"/>
      <c r="F56" s="15"/>
      <c r="G56" s="15"/>
      <c r="H56" s="16"/>
      <c r="I56" s="444" t="s">
        <v>28</v>
      </c>
      <c r="J56" s="445"/>
      <c r="K56" s="446"/>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c r="BU56" s="355"/>
    </row>
    <row r="57" ht="34.5" customHeight="1" s="25" customFormat="1">
      <c r="A57" s="182" t="s">
        <v>37</v>
      </c>
      <c r="B57" s="13"/>
      <c r="C57" s="15"/>
      <c r="D57" s="15"/>
      <c r="E57" s="15"/>
      <c r="F57" s="15"/>
      <c r="G57" s="15"/>
      <c r="H57" s="16"/>
      <c r="I57" s="447" t="s">
        <v>23</v>
      </c>
      <c r="J57" s="447"/>
      <c r="K57" s="447"/>
      <c r="L57" s="21" t="s">
        <v>19</v>
      </c>
      <c r="M57" s="21" t="s">
        <v>19</v>
      </c>
      <c r="N57" s="21" t="s">
        <v>19</v>
      </c>
      <c r="O57" s="21" t="s">
        <v>19</v>
      </c>
      <c r="P57" s="21"/>
      <c r="Q57" s="21"/>
      <c r="R57" s="21"/>
      <c r="S57" s="21"/>
      <c r="T57" s="21"/>
      <c r="U57" s="21"/>
      <c r="V57" s="21"/>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c r="BU57" s="355"/>
    </row>
    <row r="58" ht="34.5" customHeight="1" s="25" customFormat="1">
      <c r="A58" s="182" t="s">
        <v>37</v>
      </c>
      <c r="B58" s="13"/>
      <c r="C58" s="15"/>
      <c r="D58" s="15"/>
      <c r="E58" s="15"/>
      <c r="F58" s="15"/>
      <c r="G58" s="15"/>
      <c r="H58" s="16"/>
      <c r="I58" s="447" t="s">
        <v>38</v>
      </c>
      <c r="J58" s="447"/>
      <c r="K58" s="447"/>
      <c r="L58" s="21" t="s">
        <v>14</v>
      </c>
      <c r="M58" s="21" t="s">
        <v>14</v>
      </c>
      <c r="N58" s="21" t="s">
        <v>14</v>
      </c>
      <c r="O58" s="21" t="s">
        <v>14</v>
      </c>
      <c r="P58" s="21"/>
      <c r="Q58" s="21"/>
      <c r="R58" s="21"/>
      <c r="S58" s="21"/>
      <c r="T58" s="21"/>
      <c r="U58" s="21"/>
      <c r="V58" s="21"/>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c r="BU58" s="355"/>
    </row>
    <row r="59" s="25" customFormat="1">
      <c r="A59" s="156"/>
      <c r="B59" s="13"/>
      <c r="C59" s="2"/>
      <c r="D59" s="2"/>
      <c r="E59" s="3"/>
      <c r="F59" s="2"/>
      <c r="G59" s="26"/>
      <c r="H59" s="4"/>
      <c r="I59" s="4"/>
      <c r="J59" s="5"/>
      <c r="K59" s="24"/>
      <c r="L59" s="7"/>
      <c r="M59" s="7"/>
      <c r="N59" s="242"/>
      <c r="O59" s="243"/>
      <c r="BU59" s="355"/>
    </row>
    <row r="60" s="25" customFormat="1">
      <c r="A60" s="156"/>
      <c r="B60" s="13"/>
      <c r="C60" s="2"/>
      <c r="D60" s="2"/>
      <c r="E60" s="3"/>
      <c r="F60" s="2"/>
      <c r="G60" s="26"/>
      <c r="H60" s="4"/>
      <c r="I60" s="4"/>
      <c r="J60" s="5"/>
      <c r="K60" s="24"/>
      <c r="L60" s="7"/>
      <c r="M60" s="7"/>
      <c r="N60" s="242"/>
      <c r="O60" s="243"/>
      <c r="BU60" s="355"/>
    </row>
    <row r="61" s="25" customFormat="1">
      <c r="A61" s="156"/>
      <c r="B61" s="13"/>
      <c r="C61" s="2"/>
      <c r="D61" s="2"/>
      <c r="E61" s="3"/>
      <c r="F61" s="2"/>
      <c r="G61" s="26"/>
      <c r="H61" s="4"/>
      <c r="I61" s="4"/>
      <c r="J61" s="5"/>
      <c r="K61" s="24"/>
      <c r="L61" s="5"/>
      <c r="M61" s="5"/>
      <c r="N61" s="242"/>
      <c r="O61" s="242"/>
      <c r="P61" s="242"/>
      <c r="Q61" s="242"/>
      <c r="R61" s="242"/>
      <c r="S61" s="242"/>
      <c r="T61" s="243"/>
      <c r="BU61" s="355"/>
    </row>
    <row r="62" s="25" customFormat="1">
      <c r="A62" s="156"/>
      <c r="B62" s="13"/>
      <c r="C62" s="2"/>
      <c r="D62" s="2"/>
      <c r="E62" s="3"/>
      <c r="F62" s="2"/>
      <c r="G62" s="23"/>
      <c r="H62" s="4"/>
      <c r="I62" s="4"/>
      <c r="J62" s="5"/>
      <c r="K62" s="24"/>
      <c r="L62" s="5"/>
      <c r="M62" s="5"/>
      <c r="N62" s="242"/>
      <c r="O62" s="242"/>
      <c r="P62" s="242"/>
      <c r="Q62" s="242"/>
      <c r="R62" s="242"/>
      <c r="S62" s="242"/>
      <c r="T62" s="243"/>
      <c r="BU62" s="355"/>
    </row>
    <row r="63" s="25" customFormat="1">
      <c r="A63" s="156"/>
      <c r="B63" s="14"/>
      <c r="C63" s="27"/>
      <c r="D63" s="27"/>
      <c r="E63" s="27"/>
      <c r="F63" s="27"/>
      <c r="G63" s="27"/>
      <c r="H63" s="16"/>
      <c r="I63" s="16"/>
      <c r="J63" s="5"/>
      <c r="K63" s="24"/>
      <c r="L63" s="5"/>
      <c r="M63" s="5"/>
      <c r="T63" s="243"/>
      <c r="BU63" s="355"/>
    </row>
    <row r="64" s="25" customFormat="1">
      <c r="A64" s="156"/>
      <c r="B64" s="1"/>
      <c r="C64" s="28" t="s">
        <v>39</v>
      </c>
      <c r="D64" s="197"/>
      <c r="E64" s="197"/>
      <c r="F64" s="197"/>
      <c r="G64" s="197"/>
      <c r="H64" s="197"/>
      <c r="I64" s="4"/>
      <c r="J64" s="29"/>
      <c r="K64" s="6"/>
      <c r="L64" s="5"/>
      <c r="M64" s="5"/>
      <c r="N64" s="242"/>
      <c r="O64" s="242"/>
      <c r="P64" s="242"/>
      <c r="Q64" s="242"/>
      <c r="R64" s="242"/>
      <c r="S64" s="242"/>
      <c r="T64" s="243"/>
      <c r="BU64" s="355"/>
    </row>
    <row r="65" ht="34.5" customHeight="1" s="25" customFormat="1">
      <c r="A65" s="156"/>
      <c r="B65" s="1"/>
      <c r="C65" s="30"/>
      <c r="D65" s="503" t="s">
        <v>40</v>
      </c>
      <c r="E65" s="503"/>
      <c r="F65" s="503"/>
      <c r="G65" s="503"/>
      <c r="H65" s="503"/>
      <c r="I65" s="503"/>
      <c r="J65" s="503"/>
      <c r="K65" s="503"/>
      <c r="L65" s="503"/>
      <c r="M65" s="31"/>
      <c r="N65" s="246"/>
      <c r="O65" s="246"/>
      <c r="P65" s="246"/>
      <c r="Q65" s="246"/>
      <c r="R65" s="246"/>
      <c r="S65" s="246"/>
      <c r="T65" s="243"/>
      <c r="BU65" s="355"/>
    </row>
    <row r="66" ht="34.5" customHeight="1" s="25" customFormat="1">
      <c r="A66" s="156"/>
      <c r="B66" s="1"/>
      <c r="C66" s="33"/>
      <c r="D66" s="502" t="s">
        <v>41</v>
      </c>
      <c r="E66" s="502"/>
      <c r="F66" s="502"/>
      <c r="G66" s="502"/>
      <c r="H66" s="502"/>
      <c r="I66" s="502"/>
      <c r="J66" s="502"/>
      <c r="K66" s="502"/>
      <c r="L66" s="502"/>
      <c r="M66" s="31"/>
      <c r="N66" s="246"/>
      <c r="O66" s="246"/>
      <c r="P66" s="246"/>
      <c r="Q66" s="246"/>
      <c r="R66" s="246"/>
      <c r="S66" s="246"/>
      <c r="T66" s="243"/>
      <c r="BU66" s="355"/>
    </row>
    <row r="67" ht="34.5" customHeight="1" s="25" customFormat="1">
      <c r="A67" s="156"/>
      <c r="B67" s="1"/>
      <c r="C67" s="33"/>
      <c r="D67" s="502" t="s">
        <v>42</v>
      </c>
      <c r="E67" s="502"/>
      <c r="F67" s="502"/>
      <c r="G67" s="502"/>
      <c r="H67" s="502"/>
      <c r="I67" s="502"/>
      <c r="J67" s="502"/>
      <c r="K67" s="502"/>
      <c r="L67" s="502"/>
      <c r="M67" s="31"/>
      <c r="N67" s="246"/>
      <c r="O67" s="246"/>
      <c r="P67" s="246"/>
      <c r="Q67" s="246"/>
      <c r="R67" s="246"/>
      <c r="S67" s="246"/>
      <c r="T67" s="243"/>
      <c r="BU67" s="355"/>
    </row>
    <row r="68" ht="34.5" customHeight="1" s="25" customFormat="1">
      <c r="A68" s="156"/>
      <c r="B68" s="1"/>
      <c r="C68" s="33"/>
      <c r="D68" s="502" t="s">
        <v>43</v>
      </c>
      <c r="E68" s="502"/>
      <c r="F68" s="502"/>
      <c r="G68" s="502"/>
      <c r="H68" s="502"/>
      <c r="I68" s="502"/>
      <c r="J68" s="502"/>
      <c r="K68" s="502"/>
      <c r="L68" s="502"/>
      <c r="M68" s="31"/>
      <c r="N68" s="246"/>
      <c r="O68" s="246"/>
      <c r="P68" s="246"/>
      <c r="Q68" s="246"/>
      <c r="R68" s="246"/>
      <c r="S68" s="246"/>
      <c r="T68" s="243"/>
      <c r="BU68" s="355"/>
    </row>
    <row r="69" ht="34.5" customHeight="1" s="25" customFormat="1">
      <c r="A69" s="156"/>
      <c r="B69" s="1"/>
      <c r="C69" s="33"/>
      <c r="D69" s="502" t="s">
        <v>44</v>
      </c>
      <c r="E69" s="502"/>
      <c r="F69" s="502"/>
      <c r="G69" s="502"/>
      <c r="H69" s="502"/>
      <c r="I69" s="502"/>
      <c r="J69" s="502"/>
      <c r="K69" s="502"/>
      <c r="L69" s="502"/>
      <c r="M69" s="31"/>
      <c r="N69" s="246"/>
      <c r="O69" s="246"/>
      <c r="P69" s="246"/>
      <c r="Q69" s="246"/>
      <c r="R69" s="246"/>
      <c r="S69" s="246"/>
      <c r="T69" s="243"/>
      <c r="BU69" s="355"/>
    </row>
    <row r="70" s="25" customFormat="1">
      <c r="A70" s="156"/>
      <c r="B70" s="14"/>
      <c r="C70" s="27"/>
      <c r="D70" s="27"/>
      <c r="E70" s="27"/>
      <c r="F70" s="27"/>
      <c r="G70" s="27"/>
      <c r="H70" s="16"/>
      <c r="I70" s="16"/>
      <c r="J70" s="5"/>
      <c r="K70" s="6"/>
      <c r="L70" s="5"/>
      <c r="M70" s="5"/>
      <c r="T70" s="243"/>
      <c r="BU70" s="355"/>
    </row>
    <row r="71" s="248" customFormat="1">
      <c r="A71" s="158"/>
      <c r="B71" s="14"/>
      <c r="C71" s="34" t="s">
        <v>45</v>
      </c>
      <c r="D71" s="38"/>
      <c r="E71" s="38"/>
      <c r="F71" s="36"/>
      <c r="G71" s="34"/>
      <c r="H71" s="35" t="s">
        <v>46</v>
      </c>
      <c r="I71" s="35"/>
      <c r="J71" s="35" t="s">
        <v>47</v>
      </c>
      <c r="K71" s="37"/>
      <c r="L71" s="35"/>
      <c r="M71" s="36"/>
      <c r="N71" s="247"/>
      <c r="O71" s="247"/>
      <c r="P71" s="247"/>
      <c r="Q71" s="247"/>
      <c r="R71" s="247"/>
      <c r="BU71" s="356"/>
    </row>
    <row r="72" s="25" customFormat="1">
      <c r="A72" s="156"/>
      <c r="B72" s="1"/>
      <c r="C72" s="39"/>
      <c r="D72" s="27"/>
      <c r="E72" s="27"/>
      <c r="F72" s="27"/>
      <c r="G72" s="27"/>
      <c r="H72" s="16"/>
      <c r="I72" s="197"/>
      <c r="J72" s="5"/>
      <c r="K72" s="6"/>
      <c r="L72" s="40"/>
      <c r="M72" s="186"/>
      <c r="O72" s="249"/>
      <c r="P72" s="249"/>
      <c r="Q72" s="249"/>
      <c r="R72" s="249"/>
      <c r="S72" s="249"/>
      <c r="T72" s="243"/>
      <c r="BU72" s="355"/>
    </row>
    <row r="73" s="25" customFormat="1">
      <c r="A73" s="156"/>
      <c r="B73" s="1"/>
      <c r="C73" s="32"/>
      <c r="D73" s="32"/>
      <c r="E73" s="32"/>
      <c r="F73" s="32"/>
      <c r="G73" s="32"/>
      <c r="H73" s="32"/>
      <c r="I73" s="32"/>
      <c r="J73" s="32"/>
      <c r="K73" s="42"/>
      <c r="L73" s="32"/>
      <c r="M73" s="32"/>
      <c r="N73" s="246"/>
      <c r="O73" s="246"/>
      <c r="P73" s="246"/>
      <c r="Q73" s="246"/>
      <c r="R73" s="246"/>
      <c r="S73" s="246"/>
      <c r="T73" s="243"/>
      <c r="BU73" s="355"/>
    </row>
    <row r="74" s="25" customFormat="1">
      <c r="A74" s="156"/>
      <c r="B74" s="1"/>
      <c r="C74" s="43"/>
      <c r="D74" s="27"/>
      <c r="E74" s="27"/>
      <c r="F74" s="27"/>
      <c r="G74" s="27"/>
      <c r="H74" s="16"/>
      <c r="I74" s="197"/>
      <c r="J74" s="5"/>
      <c r="K74" s="6"/>
      <c r="L74" s="186"/>
      <c r="M74" s="17"/>
      <c r="O74" s="249"/>
      <c r="P74" s="249"/>
      <c r="Q74" s="249"/>
      <c r="R74" s="249"/>
      <c r="S74" s="249"/>
      <c r="T74" s="243"/>
      <c r="BU74" s="355"/>
    </row>
    <row r="75" s="25" customFormat="1">
      <c r="A75" s="156"/>
      <c r="B75" s="1"/>
      <c r="C75" s="43"/>
      <c r="D75" s="27"/>
      <c r="E75" s="27"/>
      <c r="F75" s="27"/>
      <c r="G75" s="27"/>
      <c r="H75" s="16"/>
      <c r="I75" s="197"/>
      <c r="J75" s="5"/>
      <c r="K75" s="6"/>
      <c r="L75" s="186"/>
      <c r="M75" s="17"/>
      <c r="O75" s="249"/>
      <c r="P75" s="249"/>
      <c r="Q75" s="249"/>
      <c r="R75" s="249"/>
      <c r="S75" s="249"/>
      <c r="T75" s="243"/>
      <c r="BU75" s="355"/>
    </row>
    <row r="76" s="25" customFormat="1">
      <c r="A76" s="156"/>
      <c r="B76" s="1"/>
      <c r="C76" s="496" t="s">
        <v>48</v>
      </c>
      <c r="D76" s="496"/>
      <c r="E76" s="496"/>
      <c r="F76" s="496"/>
      <c r="G76" s="496"/>
      <c r="H76" s="496" t="s">
        <v>49</v>
      </c>
      <c r="I76" s="496"/>
      <c r="J76" s="496" t="s">
        <v>50</v>
      </c>
      <c r="K76" s="496"/>
      <c r="L76" s="496"/>
      <c r="M76" s="496"/>
      <c r="O76" s="249"/>
      <c r="P76" s="249"/>
      <c r="Q76" s="249"/>
      <c r="R76" s="249"/>
      <c r="S76" s="249"/>
      <c r="T76" s="243"/>
      <c r="BU76" s="355"/>
    </row>
    <row r="77" s="25" customFormat="1">
      <c r="A77" s="156"/>
      <c r="B77" s="1"/>
      <c r="C77" s="496" t="s">
        <v>51</v>
      </c>
      <c r="D77" s="496"/>
      <c r="E77" s="496"/>
      <c r="F77" s="496"/>
      <c r="G77" s="496"/>
      <c r="H77" s="496" t="s">
        <v>52</v>
      </c>
      <c r="I77" s="496"/>
      <c r="J77" s="319" t="s">
        <v>53</v>
      </c>
      <c r="M77" s="17"/>
      <c r="O77" s="250"/>
      <c r="P77" s="250"/>
      <c r="Q77" s="250"/>
      <c r="R77" s="250"/>
      <c r="S77" s="250"/>
      <c r="T77" s="243"/>
      <c r="BU77" s="355"/>
    </row>
    <row r="78" s="25" customFormat="1">
      <c r="A78" s="156"/>
      <c r="B78" s="1"/>
      <c r="C78" s="496" t="s">
        <v>54</v>
      </c>
      <c r="D78" s="496"/>
      <c r="E78" s="496"/>
      <c r="F78" s="496"/>
      <c r="G78" s="496"/>
      <c r="H78" s="496" t="s">
        <v>55</v>
      </c>
      <c r="I78" s="496"/>
      <c r="J78" s="440" t="s">
        <v>56</v>
      </c>
      <c r="K78" s="440"/>
      <c r="L78" s="440"/>
      <c r="M78" s="440"/>
      <c r="O78" s="249"/>
      <c r="P78" s="249"/>
      <c r="Q78" s="249"/>
      <c r="R78" s="249"/>
      <c r="S78" s="249"/>
      <c r="T78" s="243"/>
      <c r="BU78" s="355"/>
    </row>
    <row r="79" s="25" customFormat="1">
      <c r="A79" s="156"/>
      <c r="B79" s="1"/>
      <c r="C79" s="496" t="s">
        <v>57</v>
      </c>
      <c r="D79" s="496"/>
      <c r="E79" s="496"/>
      <c r="F79" s="496"/>
      <c r="G79" s="496"/>
      <c r="H79" s="496" t="s">
        <v>58</v>
      </c>
      <c r="I79" s="496"/>
      <c r="J79" s="440" t="s">
        <v>59</v>
      </c>
      <c r="K79" s="440"/>
      <c r="L79" s="440"/>
      <c r="M79" s="440"/>
      <c r="O79" s="250"/>
      <c r="P79" s="250"/>
      <c r="Q79" s="250"/>
      <c r="R79" s="250"/>
      <c r="S79" s="250"/>
      <c r="T79" s="243"/>
      <c r="BU79" s="355"/>
    </row>
    <row r="80" s="25" customFormat="1">
      <c r="A80" s="156"/>
      <c r="B80" s="1"/>
      <c r="C80" s="440" t="s">
        <v>60</v>
      </c>
      <c r="D80" s="440"/>
      <c r="E80" s="440"/>
      <c r="F80" s="440"/>
      <c r="G80" s="440"/>
      <c r="H80" s="197"/>
      <c r="I80" s="197"/>
      <c r="J80" s="440" t="s">
        <v>61</v>
      </c>
      <c r="K80" s="440"/>
      <c r="L80" s="440"/>
      <c r="M80" s="440"/>
      <c r="O80" s="250"/>
      <c r="P80" s="250"/>
      <c r="Q80" s="250"/>
      <c r="R80" s="250"/>
      <c r="S80" s="250"/>
      <c r="T80" s="243"/>
      <c r="BU80" s="355"/>
    </row>
    <row r="81" s="25" customFormat="1">
      <c r="A81" s="156"/>
      <c r="B81" s="17"/>
      <c r="C81" s="440" t="s">
        <v>62</v>
      </c>
      <c r="D81" s="440"/>
      <c r="E81" s="440"/>
      <c r="F81" s="440"/>
      <c r="G81" s="440"/>
      <c r="H81" s="17"/>
      <c r="I81" s="17"/>
      <c r="J81" s="440" t="s">
        <v>63</v>
      </c>
      <c r="K81" s="440"/>
      <c r="L81" s="440"/>
      <c r="M81" s="440"/>
      <c r="N81" s="242"/>
      <c r="O81" s="242"/>
      <c r="P81" s="242"/>
      <c r="Q81" s="242"/>
      <c r="R81" s="242"/>
      <c r="S81" s="242"/>
      <c r="T81" s="243"/>
      <c r="BU81" s="355"/>
    </row>
    <row r="82" s="25" customFormat="1">
      <c r="A82" s="156"/>
      <c r="B82" s="1"/>
      <c r="C82" s="440" t="s">
        <v>64</v>
      </c>
      <c r="D82" s="440"/>
      <c r="E82" s="440"/>
      <c r="F82" s="440"/>
      <c r="G82" s="440"/>
      <c r="J82" s="440" t="s">
        <v>65</v>
      </c>
      <c r="K82" s="440"/>
      <c r="L82" s="440"/>
      <c r="M82" s="440"/>
      <c r="N82" s="242"/>
      <c r="O82" s="242"/>
      <c r="P82" s="242"/>
      <c r="Q82" s="242"/>
      <c r="R82" s="242"/>
      <c r="S82" s="242"/>
      <c r="T82" s="243"/>
      <c r="BU82" s="355"/>
    </row>
    <row r="83" s="25" customFormat="1">
      <c r="A83" s="156"/>
      <c r="B83" s="1"/>
      <c r="C83" s="440" t="s">
        <v>66</v>
      </c>
      <c r="D83" s="440"/>
      <c r="E83" s="440"/>
      <c r="F83" s="440"/>
      <c r="G83" s="440"/>
      <c r="H83" s="197"/>
      <c r="I83" s="197"/>
      <c r="J83" s="440" t="s">
        <v>67</v>
      </c>
      <c r="K83" s="440"/>
      <c r="L83" s="440"/>
      <c r="M83" s="440"/>
      <c r="N83" s="242"/>
      <c r="O83" s="242"/>
      <c r="P83" s="242"/>
      <c r="Q83" s="242"/>
      <c r="R83" s="242"/>
      <c r="S83" s="242"/>
      <c r="T83" s="243"/>
      <c r="BU83" s="355"/>
    </row>
    <row r="84" s="25" customFormat="1">
      <c r="A84" s="156"/>
      <c r="B84" s="1"/>
      <c r="C84" s="440" t="s">
        <v>68</v>
      </c>
      <c r="D84" s="440"/>
      <c r="E84" s="440"/>
      <c r="F84" s="440"/>
      <c r="G84" s="440"/>
      <c r="H84" s="197"/>
      <c r="I84" s="197"/>
      <c r="J84" s="440" t="s">
        <v>69</v>
      </c>
      <c r="K84" s="440"/>
      <c r="L84" s="440"/>
      <c r="M84" s="440"/>
      <c r="N84" s="242"/>
      <c r="O84" s="242"/>
      <c r="P84" s="242"/>
      <c r="Q84" s="242"/>
      <c r="R84" s="242"/>
      <c r="S84" s="242"/>
      <c r="T84" s="243"/>
      <c r="BU84" s="355"/>
    </row>
    <row r="85" s="25" customFormat="1">
      <c r="A85" s="156"/>
      <c r="B85" s="1"/>
      <c r="C85" s="440" t="s">
        <v>70</v>
      </c>
      <c r="D85" s="440"/>
      <c r="E85" s="440"/>
      <c r="F85" s="440"/>
      <c r="G85" s="440"/>
      <c r="H85" s="197"/>
      <c r="I85" s="197"/>
      <c r="J85" s="440" t="s">
        <v>71</v>
      </c>
      <c r="K85" s="440"/>
      <c r="L85" s="440"/>
      <c r="M85" s="440"/>
      <c r="N85" s="242"/>
      <c r="O85" s="242"/>
      <c r="P85" s="242"/>
      <c r="Q85" s="242"/>
      <c r="R85" s="242"/>
      <c r="S85" s="242"/>
      <c r="T85" s="243"/>
      <c r="BU85" s="355"/>
    </row>
    <row r="86" s="25" customFormat="1">
      <c r="A86" s="156"/>
      <c r="B86" s="1"/>
      <c r="C86" s="440" t="s">
        <v>72</v>
      </c>
      <c r="D86" s="440"/>
      <c r="E86" s="440"/>
      <c r="F86" s="440"/>
      <c r="G86" s="440"/>
      <c r="H86" s="197"/>
      <c r="I86" s="197"/>
      <c r="J86" s="440" t="s">
        <v>73</v>
      </c>
      <c r="K86" s="440"/>
      <c r="L86" s="440"/>
      <c r="M86" s="440"/>
      <c r="N86" s="242"/>
      <c r="O86" s="242"/>
      <c r="P86" s="242"/>
      <c r="Q86" s="242"/>
      <c r="R86" s="242"/>
      <c r="S86" s="242"/>
      <c r="T86" s="243"/>
      <c r="BU86" s="355"/>
    </row>
    <row r="87" s="25" customFormat="1">
      <c r="A87" s="156"/>
      <c r="B87" s="1"/>
      <c r="C87" s="496" t="s">
        <v>74</v>
      </c>
      <c r="D87" s="496"/>
      <c r="E87" s="496"/>
      <c r="F87" s="496"/>
      <c r="G87" s="496"/>
      <c r="H87" s="197"/>
      <c r="I87" s="197"/>
      <c r="J87" s="43"/>
      <c r="K87" s="44"/>
      <c r="L87" s="5"/>
      <c r="M87" s="5"/>
      <c r="N87" s="242"/>
      <c r="O87" s="242"/>
      <c r="P87" s="242"/>
      <c r="Q87" s="242"/>
      <c r="R87" s="242"/>
      <c r="S87" s="242"/>
      <c r="T87" s="243"/>
      <c r="BU87" s="355"/>
    </row>
    <row r="88" s="25" customFormat="1">
      <c r="A88" s="156"/>
      <c r="B88" s="1"/>
      <c r="C88" s="17"/>
      <c r="D88" s="17"/>
      <c r="E88" s="17"/>
      <c r="F88" s="17"/>
      <c r="G88" s="17"/>
      <c r="H88" s="197"/>
      <c r="I88" s="197"/>
      <c r="J88" s="43"/>
      <c r="K88" s="44"/>
      <c r="L88" s="5"/>
      <c r="M88" s="5"/>
      <c r="N88" s="242"/>
      <c r="O88" s="242"/>
      <c r="P88" s="242"/>
      <c r="Q88" s="242"/>
      <c r="R88" s="242"/>
      <c r="S88" s="242"/>
      <c r="T88" s="243"/>
      <c r="BU88" s="355"/>
    </row>
    <row r="89" s="25" customFormat="1">
      <c r="A89" s="156"/>
      <c r="B89" s="1"/>
      <c r="C89" s="32"/>
      <c r="D89" s="32"/>
      <c r="E89" s="32"/>
      <c r="F89" s="32"/>
      <c r="G89" s="32"/>
      <c r="H89" s="32"/>
      <c r="I89" s="32"/>
      <c r="J89" s="32"/>
      <c r="K89" s="42"/>
      <c r="L89" s="32"/>
      <c r="M89" s="32"/>
      <c r="N89" s="246"/>
      <c r="O89" s="246"/>
      <c r="P89" s="246"/>
      <c r="Q89" s="246"/>
      <c r="R89" s="246"/>
      <c r="S89" s="246"/>
      <c r="T89" s="243"/>
      <c r="BU89" s="355"/>
    </row>
    <row r="90" ht="18.75" s="25" customFormat="1">
      <c r="A90" s="156"/>
      <c r="B90" s="45" t="s">
        <v>75</v>
      </c>
      <c r="C90" s="46"/>
      <c r="D90" s="47"/>
      <c r="E90" s="47"/>
      <c r="F90" s="47"/>
      <c r="G90" s="47"/>
      <c r="H90" s="48"/>
      <c r="I90" s="48"/>
      <c r="J90" s="49"/>
      <c r="K90" s="49"/>
      <c r="L90" s="49"/>
      <c r="M90" s="49"/>
      <c r="N90" s="251"/>
      <c r="O90" s="251"/>
      <c r="P90" s="251"/>
      <c r="Q90" s="251"/>
      <c r="R90" s="251"/>
      <c r="S90" s="251"/>
      <c r="T90" s="243"/>
      <c r="BU90" s="355"/>
    </row>
    <row r="91" s="25" customFormat="1">
      <c r="A91" s="156"/>
      <c r="B91" s="1"/>
      <c r="C91" s="52"/>
      <c r="D91" s="3"/>
      <c r="E91" s="3"/>
      <c r="F91" s="3"/>
      <c r="G91" s="3"/>
      <c r="H91" s="188"/>
      <c r="I91" s="188"/>
      <c r="J91" s="53"/>
      <c r="K91" s="24"/>
      <c r="L91" s="53"/>
      <c r="M91" s="53"/>
      <c r="N91" s="251"/>
      <c r="O91" s="251"/>
      <c r="P91" s="251"/>
      <c r="Q91" s="251"/>
      <c r="R91" s="251"/>
      <c r="S91" s="251"/>
      <c r="T91" s="243"/>
      <c r="BU91" s="355"/>
    </row>
    <row r="92" s="25" customFormat="1">
      <c r="A92" s="156"/>
      <c r="B92" s="151" t="s">
        <v>76</v>
      </c>
      <c r="C92" s="52"/>
      <c r="D92" s="3"/>
      <c r="E92" s="3"/>
      <c r="F92" s="3"/>
      <c r="G92" s="3"/>
      <c r="H92" s="188"/>
      <c r="I92" s="188"/>
      <c r="J92" s="53"/>
      <c r="K92" s="53"/>
      <c r="L92" s="53"/>
      <c r="M92" s="53"/>
      <c r="N92" s="251"/>
      <c r="O92" s="251"/>
      <c r="P92" s="251"/>
      <c r="Q92" s="251"/>
      <c r="R92" s="251"/>
      <c r="S92" s="251"/>
      <c r="T92" s="243"/>
      <c r="BU92" s="355"/>
    </row>
    <row r="93" ht="18.75" customHeight="1" s="25" customFormat="1">
      <c r="A93" s="156"/>
      <c r="B93" s="14"/>
      <c r="C93" s="52"/>
      <c r="D93" s="3"/>
      <c r="E93" s="3"/>
      <c r="F93" s="3"/>
      <c r="G93" s="3"/>
      <c r="H93" s="188"/>
      <c r="I93" s="188"/>
      <c r="J93" s="49"/>
      <c r="K93" s="49"/>
      <c r="L93" s="154"/>
      <c r="M93" s="154"/>
      <c r="N93" s="245"/>
      <c r="O93" s="251"/>
      <c r="P93" s="251"/>
      <c r="Q93" s="251"/>
      <c r="R93" s="251"/>
      <c r="S93" s="251"/>
      <c r="T93" s="243"/>
      <c r="BU93" s="355"/>
    </row>
    <row r="94" ht="51" customHeight="1" s="25" customFormat="1">
      <c r="A94" s="156"/>
      <c r="B94" s="14"/>
      <c r="C94" s="52"/>
      <c r="D94" s="3"/>
      <c r="E94" s="3"/>
      <c r="F94" s="3"/>
      <c r="G94" s="3"/>
      <c r="H94" s="188"/>
      <c r="I94" s="188"/>
      <c r="J94" s="54" t="s">
        <v>77</v>
      </c>
      <c r="K94" s="55"/>
      <c r="L94" s="323" t="str">
        <f>IF(ISBLANK(L$9),"",L$9)</f>
      </c>
      <c r="M94" s="324" t="str">
        <f ref="M94:BS94" t="shared" si="4">IF(ISBLANK(M$9),"",M$9)</f>
      </c>
      <c r="N94" s="324" t="str">
        <f t="shared" si="4"/>
      </c>
      <c r="O94" s="324" t="str">
        <f t="shared" si="4"/>
      </c>
      <c r="P94" s="324" t="str">
        <f t="shared" si="4"/>
      </c>
      <c r="Q94" s="324" t="str">
        <f t="shared" si="4"/>
      </c>
      <c r="R94" s="324" t="str">
        <f t="shared" si="4"/>
      </c>
      <c r="S94" s="324" t="str">
        <f t="shared" si="4"/>
      </c>
      <c r="T94" s="324" t="str">
        <f t="shared" si="4"/>
      </c>
      <c r="U94" s="324" t="str">
        <f t="shared" si="4"/>
      </c>
      <c r="V94" s="324" t="str">
        <f t="shared" si="4"/>
      </c>
      <c r="W94" s="324" t="str">
        <f t="shared" si="4"/>
      </c>
      <c r="X94" s="324" t="str">
        <f t="shared" si="4"/>
      </c>
      <c r="Y94" s="324" t="str">
        <f t="shared" si="4"/>
      </c>
      <c r="Z94" s="324" t="str">
        <f t="shared" si="4"/>
      </c>
      <c r="AA94" s="324" t="str">
        <f t="shared" si="4"/>
      </c>
      <c r="AB94" s="324" t="str">
        <f t="shared" si="4"/>
      </c>
      <c r="AC94" s="324" t="str">
        <f t="shared" si="4"/>
      </c>
      <c r="AD94" s="324" t="str">
        <f t="shared" si="4"/>
      </c>
      <c r="AE94" s="324" t="str">
        <f t="shared" si="4"/>
      </c>
      <c r="AF94" s="324" t="str">
        <f t="shared" si="4"/>
      </c>
      <c r="AG94" s="324" t="str">
        <f t="shared" si="4"/>
      </c>
      <c r="AH94" s="324" t="str">
        <f t="shared" si="4"/>
      </c>
      <c r="AI94" s="324" t="str">
        <f t="shared" si="4"/>
      </c>
      <c r="AJ94" s="324" t="str">
        <f t="shared" si="4"/>
      </c>
      <c r="AK94" s="324" t="str">
        <f t="shared" si="4"/>
      </c>
      <c r="AL94" s="324" t="str">
        <f t="shared" si="4"/>
      </c>
      <c r="AM94" s="324" t="str">
        <f t="shared" si="4"/>
      </c>
      <c r="AN94" s="324" t="str">
        <f t="shared" si="4"/>
      </c>
      <c r="AO94" s="324" t="str">
        <f t="shared" si="4"/>
      </c>
      <c r="AP94" s="324" t="str">
        <f t="shared" si="4"/>
      </c>
      <c r="AQ94" s="324" t="str">
        <f t="shared" si="4"/>
      </c>
      <c r="AR94" s="324" t="str">
        <f t="shared" si="4"/>
      </c>
      <c r="AS94" s="324" t="str">
        <f t="shared" si="4"/>
      </c>
      <c r="AT94" s="324" t="str">
        <f t="shared" si="4"/>
      </c>
      <c r="AU94" s="324" t="str">
        <f t="shared" si="4"/>
      </c>
      <c r="AV94" s="324" t="str">
        <f t="shared" si="4"/>
      </c>
      <c r="AW94" s="324" t="str">
        <f t="shared" si="4"/>
      </c>
      <c r="AX94" s="324" t="str">
        <f t="shared" si="4"/>
      </c>
      <c r="AY94" s="324" t="str">
        <f t="shared" si="4"/>
      </c>
      <c r="AZ94" s="324" t="str">
        <f t="shared" si="4"/>
      </c>
      <c r="BA94" s="324" t="str">
        <f t="shared" si="4"/>
      </c>
      <c r="BB94" s="324" t="str">
        <f t="shared" si="4"/>
      </c>
      <c r="BC94" s="324" t="str">
        <f t="shared" si="4"/>
      </c>
      <c r="BD94" s="324" t="str">
        <f t="shared" si="4"/>
      </c>
      <c r="BE94" s="324" t="str">
        <f t="shared" si="4"/>
      </c>
      <c r="BF94" s="324" t="str">
        <f t="shared" si="4"/>
      </c>
      <c r="BG94" s="324" t="str">
        <f t="shared" si="4"/>
      </c>
      <c r="BH94" s="324" t="str">
        <f t="shared" si="4"/>
      </c>
      <c r="BI94" s="324" t="str">
        <f t="shared" si="4"/>
      </c>
      <c r="BJ94" s="324" t="str">
        <f t="shared" si="4"/>
      </c>
      <c r="BK94" s="324" t="str">
        <f t="shared" si="4"/>
      </c>
      <c r="BL94" s="324" t="str">
        <f t="shared" si="4"/>
      </c>
      <c r="BM94" s="324" t="str">
        <f t="shared" si="4"/>
      </c>
      <c r="BN94" s="324" t="str">
        <f t="shared" si="4"/>
      </c>
      <c r="BO94" s="324" t="str">
        <f t="shared" si="4"/>
      </c>
      <c r="BP94" s="324" t="str">
        <f t="shared" si="4"/>
      </c>
      <c r="BQ94" s="324" t="str">
        <f t="shared" si="4"/>
      </c>
      <c r="BR94" s="324" t="str">
        <f t="shared" si="4"/>
      </c>
      <c r="BS94" s="324" t="str">
        <f t="shared" si="4"/>
      </c>
      <c r="BU94" s="355"/>
    </row>
    <row r="95" s="25" customFormat="1">
      <c r="A95" s="156"/>
      <c r="B95" s="1"/>
      <c r="C95" s="3"/>
      <c r="D95" s="3"/>
      <c r="E95" s="3"/>
      <c r="F95" s="3"/>
      <c r="G95" s="3"/>
      <c r="H95" s="188"/>
      <c r="I95" s="56" t="s">
        <v>78</v>
      </c>
      <c r="J95" s="57"/>
      <c r="K95" s="58"/>
      <c r="L95" s="341" t="s">
        <v>20</v>
      </c>
      <c r="M95" s="324" t="s">
        <v>18</v>
      </c>
      <c r="N95" s="324" t="s">
        <v>18</v>
      </c>
      <c r="O95" s="324" t="s">
        <v>20</v>
      </c>
      <c r="P95" s="324"/>
      <c r="Q95" s="324"/>
      <c r="R95" s="324"/>
      <c r="S95" s="324"/>
      <c r="T95" s="324"/>
      <c r="U95" s="324"/>
      <c r="V95" s="324"/>
      <c r="W95" s="324"/>
      <c r="X95" s="324"/>
      <c r="Y95" s="324"/>
      <c r="Z95" s="324"/>
      <c r="AA95" s="324"/>
      <c r="AB95" s="324"/>
      <c r="AC95" s="324"/>
      <c r="AD95" s="324"/>
      <c r="AE95" s="324"/>
      <c r="AF95" s="324"/>
      <c r="AG95" s="324"/>
      <c r="AH95" s="324"/>
      <c r="AI95" s="324"/>
      <c r="AJ95" s="324"/>
      <c r="AK95" s="324"/>
      <c r="AL95" s="324"/>
      <c r="AM95" s="324"/>
      <c r="AN95" s="324"/>
      <c r="AO95" s="324"/>
      <c r="AP95" s="324"/>
      <c r="AQ95" s="324"/>
      <c r="AR95" s="324"/>
      <c r="AS95" s="324"/>
      <c r="AT95" s="324"/>
      <c r="AU95" s="324"/>
      <c r="AV95" s="324"/>
      <c r="AW95" s="324"/>
      <c r="AX95" s="324"/>
      <c r="AY95" s="324"/>
      <c r="AZ95" s="324"/>
      <c r="BA95" s="324"/>
      <c r="BB95" s="324"/>
      <c r="BC95" s="324"/>
      <c r="BD95" s="324"/>
      <c r="BE95" s="324"/>
      <c r="BF95" s="324"/>
      <c r="BG95" s="324"/>
      <c r="BH95" s="324"/>
      <c r="BI95" s="324"/>
      <c r="BJ95" s="324"/>
      <c r="BK95" s="324"/>
      <c r="BL95" s="324"/>
      <c r="BM95" s="324"/>
      <c r="BN95" s="324"/>
      <c r="BO95" s="324"/>
      <c r="BP95" s="324"/>
      <c r="BQ95" s="324"/>
      <c r="BR95" s="324"/>
      <c r="BS95" s="324"/>
      <c r="BU95" s="355"/>
    </row>
    <row r="96" ht="54" customHeight="1" s="25" customFormat="1">
      <c r="A96" s="157" t="s">
        <v>79</v>
      </c>
      <c r="B96" s="1"/>
      <c r="C96" s="389" t="s">
        <v>80</v>
      </c>
      <c r="D96" s="390"/>
      <c r="E96" s="390"/>
      <c r="F96" s="390"/>
      <c r="G96" s="390"/>
      <c r="H96" s="391"/>
      <c r="I96" s="194" t="s">
        <v>81</v>
      </c>
      <c r="J96" s="171" t="s">
        <v>82</v>
      </c>
      <c r="K96" s="59"/>
      <c r="L96" s="167"/>
      <c r="M96" s="212"/>
      <c r="N96" s="252"/>
      <c r="O96" s="252"/>
      <c r="P96" s="252"/>
      <c r="Q96" s="252"/>
      <c r="R96" s="252"/>
      <c r="S96" s="252"/>
      <c r="T96" s="252"/>
      <c r="U96" s="252"/>
      <c r="V96" s="252"/>
      <c r="W96" s="252"/>
      <c r="X96" s="252"/>
      <c r="Y96" s="252"/>
      <c r="Z96" s="252"/>
      <c r="AA96" s="252"/>
      <c r="AB96" s="252"/>
      <c r="AC96" s="252"/>
      <c r="AD96" s="252"/>
      <c r="AE96" s="252"/>
      <c r="AF96" s="252"/>
      <c r="AG96" s="252"/>
      <c r="AH96" s="252"/>
      <c r="AI96" s="252"/>
      <c r="AJ96" s="252"/>
      <c r="AK96" s="252"/>
      <c r="AL96" s="252"/>
      <c r="AM96" s="252"/>
      <c r="AN96" s="252"/>
      <c r="AO96" s="252"/>
      <c r="AP96" s="252"/>
      <c r="AQ96" s="252"/>
      <c r="AR96" s="252"/>
      <c r="AS96" s="252"/>
      <c r="AT96" s="252"/>
      <c r="AU96" s="252"/>
      <c r="AV96" s="252"/>
      <c r="AW96" s="252"/>
      <c r="AX96" s="252"/>
      <c r="AY96" s="252"/>
      <c r="AZ96" s="252"/>
      <c r="BA96" s="252"/>
      <c r="BB96" s="252"/>
      <c r="BC96" s="252"/>
      <c r="BD96" s="252"/>
      <c r="BE96" s="252"/>
      <c r="BF96" s="252"/>
      <c r="BG96" s="252"/>
      <c r="BH96" s="252"/>
      <c r="BI96" s="252"/>
      <c r="BJ96" s="252"/>
      <c r="BK96" s="252"/>
      <c r="BL96" s="252"/>
      <c r="BM96" s="252"/>
      <c r="BN96" s="252"/>
      <c r="BO96" s="252"/>
      <c r="BP96" s="252"/>
      <c r="BQ96" s="252"/>
      <c r="BR96" s="252"/>
      <c r="BS96" s="252"/>
      <c r="BU96" s="355"/>
    </row>
    <row r="97" ht="18.75" s="25" customFormat="1">
      <c r="A97" s="156"/>
      <c r="B97" s="60"/>
      <c r="C97" s="52"/>
      <c r="D97" s="3"/>
      <c r="E97" s="3"/>
      <c r="F97" s="3"/>
      <c r="G97" s="3"/>
      <c r="H97" s="188"/>
      <c r="I97" s="188"/>
      <c r="J97" s="53"/>
      <c r="K97" s="53"/>
      <c r="L97" s="51"/>
      <c r="M97" s="51"/>
      <c r="N97" s="251"/>
      <c r="O97" s="243"/>
      <c r="BU97" s="355"/>
    </row>
    <row r="98" ht="18.75" s="25" customFormat="1">
      <c r="A98" s="156"/>
      <c r="B98" s="60"/>
      <c r="C98" s="52"/>
      <c r="D98" s="3"/>
      <c r="E98" s="3"/>
      <c r="F98" s="3"/>
      <c r="G98" s="3"/>
      <c r="H98" s="188"/>
      <c r="I98" s="188"/>
      <c r="J98" s="53"/>
      <c r="K98" s="53"/>
      <c r="L98" s="51"/>
      <c r="M98" s="51"/>
      <c r="N98" s="251"/>
      <c r="O98" s="243"/>
      <c r="BU98" s="355"/>
    </row>
    <row r="99" ht="18.75" s="25" customFormat="1">
      <c r="A99" s="156"/>
      <c r="B99" s="60"/>
      <c r="C99" s="52"/>
      <c r="D99" s="3"/>
      <c r="E99" s="3"/>
      <c r="F99" s="3"/>
      <c r="G99" s="3"/>
      <c r="H99" s="188"/>
      <c r="I99" s="188"/>
      <c r="J99" s="53"/>
      <c r="K99" s="53"/>
      <c r="L99" s="51"/>
      <c r="M99" s="51"/>
      <c r="N99" s="251"/>
      <c r="O99" s="243"/>
      <c r="BU99" s="355"/>
    </row>
    <row r="100">
      <c r="A100" s="156"/>
      <c r="B100" s="14" t="s">
        <v>83</v>
      </c>
      <c r="C100" s="14"/>
      <c r="D100" s="14"/>
      <c r="E100" s="14"/>
      <c r="F100" s="14"/>
      <c r="G100" s="14"/>
      <c r="H100" s="10"/>
      <c r="I100" s="10"/>
      <c r="L100" s="61"/>
      <c r="M100" s="61"/>
      <c r="N100" s="253"/>
      <c r="O100" s="243"/>
      <c r="P100" s="243"/>
      <c r="Q100" s="243"/>
      <c r="R100" s="243"/>
      <c r="S100" s="243"/>
    </row>
    <row r="101">
      <c r="A101" s="156"/>
      <c r="B101" s="14"/>
      <c r="C101" s="14"/>
      <c r="D101" s="14"/>
      <c r="E101" s="14"/>
      <c r="F101" s="14"/>
      <c r="G101" s="14"/>
      <c r="H101" s="10"/>
      <c r="I101" s="10"/>
      <c r="L101" s="154"/>
      <c r="M101" s="154"/>
      <c r="N101" s="245"/>
      <c r="O101" s="243"/>
      <c r="P101" s="243"/>
      <c r="Q101" s="243"/>
      <c r="R101" s="243"/>
      <c r="S101" s="243"/>
    </row>
    <row r="102" ht="51" customHeight="1">
      <c r="A102" s="156"/>
      <c r="B102" s="14"/>
      <c r="C102" s="3"/>
      <c r="D102" s="3"/>
      <c r="F102" s="3"/>
      <c r="G102" s="3"/>
      <c r="H102" s="188"/>
      <c r="J102" s="62" t="s">
        <v>77</v>
      </c>
      <c r="K102" s="63"/>
      <c r="L102" s="323" t="str">
        <f>IF(ISBLANK(L$9),"",L$9)</f>
      </c>
      <c r="M102" s="324" t="str">
        <f ref="M102:BS102" t="shared" si="5">IF(ISBLANK(M$9),"",M$9)</f>
      </c>
      <c r="N102" s="323" t="str">
        <f t="shared" si="5"/>
      </c>
      <c r="O102" s="323" t="str">
        <f t="shared" si="5"/>
      </c>
      <c r="P102" s="323" t="str">
        <f t="shared" si="5"/>
      </c>
      <c r="Q102" s="323" t="str">
        <f t="shared" si="5"/>
      </c>
      <c r="R102" s="323" t="str">
        <f t="shared" si="5"/>
      </c>
      <c r="S102" s="323" t="str">
        <f t="shared" si="5"/>
      </c>
      <c r="T102" s="323" t="str">
        <f t="shared" si="5"/>
      </c>
      <c r="U102" s="323" t="str">
        <f t="shared" si="5"/>
      </c>
      <c r="V102" s="323" t="str">
        <f t="shared" si="5"/>
      </c>
      <c r="W102" s="323" t="str">
        <f t="shared" si="5"/>
      </c>
      <c r="X102" s="323" t="str">
        <f t="shared" si="5"/>
      </c>
      <c r="Y102" s="323" t="str">
        <f t="shared" si="5"/>
      </c>
      <c r="Z102" s="323" t="str">
        <f t="shared" si="5"/>
      </c>
      <c r="AA102" s="323" t="str">
        <f t="shared" si="5"/>
      </c>
      <c r="AB102" s="323" t="str">
        <f t="shared" si="5"/>
      </c>
      <c r="AC102" s="323" t="str">
        <f t="shared" si="5"/>
      </c>
      <c r="AD102" s="323" t="str">
        <f t="shared" si="5"/>
      </c>
      <c r="AE102" s="323" t="str">
        <f t="shared" si="5"/>
      </c>
      <c r="AF102" s="323" t="str">
        <f t="shared" si="5"/>
      </c>
      <c r="AG102" s="323" t="str">
        <f t="shared" si="5"/>
      </c>
      <c r="AH102" s="323" t="str">
        <f t="shared" si="5"/>
      </c>
      <c r="AI102" s="323" t="str">
        <f t="shared" si="5"/>
      </c>
      <c r="AJ102" s="323" t="str">
        <f t="shared" si="5"/>
      </c>
      <c r="AK102" s="323" t="str">
        <f t="shared" si="5"/>
      </c>
      <c r="AL102" s="323" t="str">
        <f t="shared" si="5"/>
      </c>
      <c r="AM102" s="323" t="str">
        <f t="shared" si="5"/>
      </c>
      <c r="AN102" s="323" t="str">
        <f t="shared" si="5"/>
      </c>
      <c r="AO102" s="323" t="str">
        <f t="shared" si="5"/>
      </c>
      <c r="AP102" s="323" t="str">
        <f t="shared" si="5"/>
      </c>
      <c r="AQ102" s="323" t="str">
        <f t="shared" si="5"/>
      </c>
      <c r="AR102" s="323" t="str">
        <f t="shared" si="5"/>
      </c>
      <c r="AS102" s="323" t="str">
        <f t="shared" si="5"/>
      </c>
      <c r="AT102" s="323" t="str">
        <f t="shared" si="5"/>
      </c>
      <c r="AU102" s="323" t="str">
        <f t="shared" si="5"/>
      </c>
      <c r="AV102" s="323" t="str">
        <f t="shared" si="5"/>
      </c>
      <c r="AW102" s="323" t="str">
        <f t="shared" si="5"/>
      </c>
      <c r="AX102" s="323" t="str">
        <f t="shared" si="5"/>
      </c>
      <c r="AY102" s="323" t="str">
        <f t="shared" si="5"/>
      </c>
      <c r="AZ102" s="323" t="str">
        <f t="shared" si="5"/>
      </c>
      <c r="BA102" s="323" t="str">
        <f t="shared" si="5"/>
      </c>
      <c r="BB102" s="323" t="str">
        <f t="shared" si="5"/>
      </c>
      <c r="BC102" s="323" t="str">
        <f t="shared" si="5"/>
      </c>
      <c r="BD102" s="323" t="str">
        <f t="shared" si="5"/>
      </c>
      <c r="BE102" s="323" t="str">
        <f t="shared" si="5"/>
      </c>
      <c r="BF102" s="323" t="str">
        <f t="shared" si="5"/>
      </c>
      <c r="BG102" s="323" t="str">
        <f t="shared" si="5"/>
      </c>
      <c r="BH102" s="323" t="str">
        <f t="shared" si="5"/>
      </c>
      <c r="BI102" s="323" t="str">
        <f t="shared" si="5"/>
      </c>
      <c r="BJ102" s="323" t="str">
        <f t="shared" si="5"/>
      </c>
      <c r="BK102" s="323" t="str">
        <f t="shared" si="5"/>
      </c>
      <c r="BL102" s="323" t="str">
        <f t="shared" si="5"/>
      </c>
      <c r="BM102" s="323" t="str">
        <f t="shared" si="5"/>
      </c>
      <c r="BN102" s="323" t="str">
        <f t="shared" si="5"/>
      </c>
      <c r="BO102" s="323" t="str">
        <f t="shared" si="5"/>
      </c>
      <c r="BP102" s="323" t="str">
        <f t="shared" si="5"/>
      </c>
      <c r="BQ102" s="323" t="str">
        <f t="shared" si="5"/>
      </c>
      <c r="BR102" s="323" t="str">
        <f t="shared" si="5"/>
      </c>
      <c r="BS102" s="323" t="str">
        <f t="shared" si="5"/>
      </c>
    </row>
    <row r="103" ht="20.25" customHeight="1">
      <c r="A103" s="156"/>
      <c r="B103" s="1"/>
      <c r="C103" s="52"/>
      <c r="D103" s="3"/>
      <c r="F103" s="3"/>
      <c r="G103" s="3"/>
      <c r="H103" s="188"/>
      <c r="I103" s="56" t="s">
        <v>78</v>
      </c>
      <c r="J103" s="57"/>
      <c r="K103" s="64"/>
      <c r="L103" s="339" t="str">
        <f>IF(ISBLANK(L$95),"",L$95)</f>
      </c>
      <c r="M103" s="340" t="str">
        <f ref="M103:BS103" t="shared" si="6">IF(ISBLANK(M$95),"",M$95)</f>
      </c>
      <c r="N103" s="339" t="str">
        <f t="shared" si="6"/>
      </c>
      <c r="O103" s="339" t="str">
        <f t="shared" si="6"/>
      </c>
      <c r="P103" s="339" t="str">
        <f t="shared" si="6"/>
      </c>
      <c r="Q103" s="339" t="str">
        <f t="shared" si="6"/>
      </c>
      <c r="R103" s="339" t="str">
        <f t="shared" si="6"/>
      </c>
      <c r="S103" s="339" t="str">
        <f t="shared" si="6"/>
      </c>
      <c r="T103" s="339" t="str">
        <f t="shared" si="6"/>
      </c>
      <c r="U103" s="339" t="str">
        <f t="shared" si="6"/>
      </c>
      <c r="V103" s="339" t="str">
        <f t="shared" si="6"/>
      </c>
      <c r="W103" s="339" t="str">
        <f t="shared" si="6"/>
      </c>
      <c r="X103" s="339" t="str">
        <f t="shared" si="6"/>
      </c>
      <c r="Y103" s="339" t="str">
        <f t="shared" si="6"/>
      </c>
      <c r="Z103" s="339" t="str">
        <f t="shared" si="6"/>
      </c>
      <c r="AA103" s="339" t="str">
        <f t="shared" si="6"/>
      </c>
      <c r="AB103" s="339" t="str">
        <f t="shared" si="6"/>
      </c>
      <c r="AC103" s="339" t="str">
        <f t="shared" si="6"/>
      </c>
      <c r="AD103" s="339" t="str">
        <f t="shared" si="6"/>
      </c>
      <c r="AE103" s="339" t="str">
        <f t="shared" si="6"/>
      </c>
      <c r="AF103" s="339" t="str">
        <f t="shared" si="6"/>
      </c>
      <c r="AG103" s="339" t="str">
        <f t="shared" si="6"/>
      </c>
      <c r="AH103" s="339" t="str">
        <f t="shared" si="6"/>
      </c>
      <c r="AI103" s="339" t="str">
        <f t="shared" si="6"/>
      </c>
      <c r="AJ103" s="339" t="str">
        <f t="shared" si="6"/>
      </c>
      <c r="AK103" s="339" t="str">
        <f t="shared" si="6"/>
      </c>
      <c r="AL103" s="339" t="str">
        <f t="shared" si="6"/>
      </c>
      <c r="AM103" s="339" t="str">
        <f t="shared" si="6"/>
      </c>
      <c r="AN103" s="339" t="str">
        <f t="shared" si="6"/>
      </c>
      <c r="AO103" s="339" t="str">
        <f t="shared" si="6"/>
      </c>
      <c r="AP103" s="339" t="str">
        <f t="shared" si="6"/>
      </c>
      <c r="AQ103" s="339" t="str">
        <f t="shared" si="6"/>
      </c>
      <c r="AR103" s="339" t="str">
        <f t="shared" si="6"/>
      </c>
      <c r="AS103" s="339" t="str">
        <f t="shared" si="6"/>
      </c>
      <c r="AT103" s="339" t="str">
        <f t="shared" si="6"/>
      </c>
      <c r="AU103" s="339" t="str">
        <f t="shared" si="6"/>
      </c>
      <c r="AV103" s="339" t="str">
        <f t="shared" si="6"/>
      </c>
      <c r="AW103" s="339" t="str">
        <f t="shared" si="6"/>
      </c>
      <c r="AX103" s="339" t="str">
        <f t="shared" si="6"/>
      </c>
      <c r="AY103" s="339" t="str">
        <f t="shared" si="6"/>
      </c>
      <c r="AZ103" s="339" t="str">
        <f t="shared" si="6"/>
      </c>
      <c r="BA103" s="339" t="str">
        <f t="shared" si="6"/>
      </c>
      <c r="BB103" s="339" t="str">
        <f t="shared" si="6"/>
      </c>
      <c r="BC103" s="339" t="str">
        <f t="shared" si="6"/>
      </c>
      <c r="BD103" s="339" t="str">
        <f t="shared" si="6"/>
      </c>
      <c r="BE103" s="339" t="str">
        <f t="shared" si="6"/>
      </c>
      <c r="BF103" s="339" t="str">
        <f t="shared" si="6"/>
      </c>
      <c r="BG103" s="339" t="str">
        <f t="shared" si="6"/>
      </c>
      <c r="BH103" s="339" t="str">
        <f t="shared" si="6"/>
      </c>
      <c r="BI103" s="339" t="str">
        <f t="shared" si="6"/>
      </c>
      <c r="BJ103" s="339" t="str">
        <f t="shared" si="6"/>
      </c>
      <c r="BK103" s="339" t="str">
        <f t="shared" si="6"/>
      </c>
      <c r="BL103" s="339" t="str">
        <f t="shared" si="6"/>
      </c>
      <c r="BM103" s="339" t="str">
        <f t="shared" si="6"/>
      </c>
      <c r="BN103" s="339" t="str">
        <f t="shared" si="6"/>
      </c>
      <c r="BO103" s="339" t="str">
        <f t="shared" si="6"/>
      </c>
      <c r="BP103" s="339" t="str">
        <f t="shared" si="6"/>
      </c>
      <c r="BQ103" s="339" t="str">
        <f t="shared" si="6"/>
      </c>
      <c r="BR103" s="339" t="str">
        <f t="shared" si="6"/>
      </c>
      <c r="BS103" s="339" t="str">
        <f t="shared" si="6"/>
      </c>
    </row>
    <row r="104" ht="34.5" customHeight="1" s="166" customFormat="1">
      <c r="A104" s="157" t="s">
        <v>84</v>
      </c>
      <c r="B104" s="1"/>
      <c r="C104" s="392" t="s">
        <v>85</v>
      </c>
      <c r="D104" s="394"/>
      <c r="E104" s="499" t="s">
        <v>86</v>
      </c>
      <c r="F104" s="500"/>
      <c r="G104" s="500"/>
      <c r="H104" s="501"/>
      <c r="I104" s="490" t="s">
        <v>87</v>
      </c>
      <c r="J104" s="168" t="str">
        <f ref="J104:J110" t="shared" si="7">IF(SUM(L104:BS104)=0,IF(COUNTIF(L104:BS104,"未確認")&gt;0,"未確認",IF(COUNTIF(L104:BS104,"~*")&gt;0,"*",SUM(L104:BS104))),SUM(L104:BS104))</f>
        <v>未確認</v>
      </c>
      <c r="K104" s="280" t="str">
        <f ref="K104:K110" t="shared" si="8">IF(OR(COUNTIF(L104:BS104,"未確認")&gt;0,COUNTIF(L104:BS104,"~*")&gt;0),"※","")</f>
        <v>※</v>
      </c>
      <c r="L104" s="170">
        <v>33</v>
      </c>
      <c r="M104" s="207">
        <v>55</v>
      </c>
      <c r="N104" s="254">
        <v>55</v>
      </c>
      <c r="O104" s="254">
        <v>33</v>
      </c>
      <c r="P104" s="254"/>
      <c r="Q104" s="254"/>
      <c r="R104" s="254"/>
      <c r="S104" s="254"/>
      <c r="T104" s="254"/>
      <c r="U104" s="254"/>
      <c r="V104" s="254"/>
      <c r="W104" s="254"/>
      <c r="X104" s="254"/>
      <c r="Y104" s="254"/>
      <c r="Z104" s="254"/>
      <c r="AA104" s="254"/>
      <c r="AB104" s="254"/>
      <c r="AC104" s="254"/>
      <c r="AD104" s="254"/>
      <c r="AE104" s="254"/>
      <c r="AF104" s="254"/>
      <c r="AG104" s="254"/>
      <c r="AH104" s="254"/>
      <c r="AI104" s="254"/>
      <c r="AJ104" s="254"/>
      <c r="AK104" s="254"/>
      <c r="AL104" s="254"/>
      <c r="AM104" s="254"/>
      <c r="AN104" s="254"/>
      <c r="AO104" s="254"/>
      <c r="AP104" s="254"/>
      <c r="AQ104" s="254"/>
      <c r="AR104" s="254"/>
      <c r="AS104" s="254"/>
      <c r="AT104" s="254"/>
      <c r="AU104" s="254"/>
      <c r="AV104" s="254"/>
      <c r="AW104" s="254"/>
      <c r="AX104" s="254"/>
      <c r="AY104" s="254"/>
      <c r="AZ104" s="254"/>
      <c r="BA104" s="254"/>
      <c r="BB104" s="254"/>
      <c r="BC104" s="254"/>
      <c r="BD104" s="254"/>
      <c r="BE104" s="254"/>
      <c r="BF104" s="254"/>
      <c r="BG104" s="254"/>
      <c r="BH104" s="254"/>
      <c r="BI104" s="254"/>
      <c r="BJ104" s="254"/>
      <c r="BK104" s="254"/>
      <c r="BL104" s="254"/>
      <c r="BM104" s="254"/>
      <c r="BN104" s="254"/>
      <c r="BO104" s="254"/>
      <c r="BP104" s="254"/>
      <c r="BQ104" s="254"/>
      <c r="BR104" s="254"/>
      <c r="BS104" s="254"/>
      <c r="BU104" s="159"/>
    </row>
    <row r="105" ht="34.5" customHeight="1" s="166" customFormat="1">
      <c r="A105" s="157" t="s">
        <v>88</v>
      </c>
      <c r="B105" s="66"/>
      <c r="C105" s="480"/>
      <c r="D105" s="481"/>
      <c r="E105" s="493"/>
      <c r="F105" s="494"/>
      <c r="G105" s="504" t="s">
        <v>89</v>
      </c>
      <c r="H105" s="505"/>
      <c r="I105" s="491"/>
      <c r="J105" s="168" t="str">
        <f t="shared" si="7"/>
        <v>未確認</v>
      </c>
      <c r="K105" s="280" t="str">
        <f t="shared" si="8"/>
        <v>※</v>
      </c>
      <c r="L105" s="170">
        <v>0</v>
      </c>
      <c r="M105" s="170">
        <v>0</v>
      </c>
      <c r="N105" s="254">
        <v>0</v>
      </c>
      <c r="O105" s="254">
        <v>0</v>
      </c>
      <c r="P105" s="254"/>
      <c r="Q105" s="254"/>
      <c r="R105" s="254"/>
      <c r="S105" s="254"/>
      <c r="T105" s="254"/>
      <c r="U105" s="254"/>
      <c r="V105" s="254"/>
      <c r="W105" s="254"/>
      <c r="X105" s="254"/>
      <c r="Y105" s="254"/>
      <c r="Z105" s="254"/>
      <c r="AA105" s="254"/>
      <c r="AB105" s="254"/>
      <c r="AC105" s="254"/>
      <c r="AD105" s="254"/>
      <c r="AE105" s="254"/>
      <c r="AF105" s="254"/>
      <c r="AG105" s="254"/>
      <c r="AH105" s="254"/>
      <c r="AI105" s="254"/>
      <c r="AJ105" s="254"/>
      <c r="AK105" s="254"/>
      <c r="AL105" s="254"/>
      <c r="AM105" s="254"/>
      <c r="AN105" s="254"/>
      <c r="AO105" s="254"/>
      <c r="AP105" s="254"/>
      <c r="AQ105" s="254"/>
      <c r="AR105" s="254"/>
      <c r="AS105" s="254"/>
      <c r="AT105" s="254"/>
      <c r="AU105" s="254"/>
      <c r="AV105" s="254"/>
      <c r="AW105" s="254"/>
      <c r="AX105" s="254"/>
      <c r="AY105" s="254"/>
      <c r="AZ105" s="254"/>
      <c r="BA105" s="254"/>
      <c r="BB105" s="254"/>
      <c r="BC105" s="254"/>
      <c r="BD105" s="254"/>
      <c r="BE105" s="254"/>
      <c r="BF105" s="254"/>
      <c r="BG105" s="254"/>
      <c r="BH105" s="254"/>
      <c r="BI105" s="254"/>
      <c r="BJ105" s="254"/>
      <c r="BK105" s="254"/>
      <c r="BL105" s="254"/>
      <c r="BM105" s="254"/>
      <c r="BN105" s="254"/>
      <c r="BO105" s="254"/>
      <c r="BP105" s="254"/>
      <c r="BQ105" s="254"/>
      <c r="BR105" s="254"/>
      <c r="BS105" s="254"/>
      <c r="BU105" s="159"/>
    </row>
    <row r="106" ht="34.5" customHeight="1" s="166" customFormat="1">
      <c r="A106" s="157" t="s">
        <v>84</v>
      </c>
      <c r="B106" s="66"/>
      <c r="C106" s="480"/>
      <c r="D106" s="481"/>
      <c r="E106" s="373" t="s">
        <v>90</v>
      </c>
      <c r="F106" s="382"/>
      <c r="G106" s="382"/>
      <c r="H106" s="383"/>
      <c r="I106" s="491"/>
      <c r="J106" s="168" t="str">
        <f t="shared" si="7"/>
        <v>未確認</v>
      </c>
      <c r="K106" s="280" t="str">
        <f t="shared" si="8"/>
        <v>※</v>
      </c>
      <c r="L106" s="170">
        <v>33</v>
      </c>
      <c r="M106" s="170">
        <v>55</v>
      </c>
      <c r="N106" s="254">
        <v>55</v>
      </c>
      <c r="O106" s="254">
        <v>33</v>
      </c>
      <c r="P106" s="254"/>
      <c r="Q106" s="254"/>
      <c r="R106" s="254"/>
      <c r="S106" s="254"/>
      <c r="T106" s="254"/>
      <c r="U106" s="254"/>
      <c r="V106" s="254"/>
      <c r="W106" s="254"/>
      <c r="X106" s="254"/>
      <c r="Y106" s="254"/>
      <c r="Z106" s="254"/>
      <c r="AA106" s="254"/>
      <c r="AB106" s="254"/>
      <c r="AC106" s="254"/>
      <c r="AD106" s="254"/>
      <c r="AE106" s="254"/>
      <c r="AF106" s="254"/>
      <c r="AG106" s="254"/>
      <c r="AH106" s="254"/>
      <c r="AI106" s="254"/>
      <c r="AJ106" s="254"/>
      <c r="AK106" s="254"/>
      <c r="AL106" s="254"/>
      <c r="AM106" s="254"/>
      <c r="AN106" s="254"/>
      <c r="AO106" s="254"/>
      <c r="AP106" s="254"/>
      <c r="AQ106" s="254"/>
      <c r="AR106" s="254"/>
      <c r="AS106" s="254"/>
      <c r="AT106" s="254"/>
      <c r="AU106" s="254"/>
      <c r="AV106" s="254"/>
      <c r="AW106" s="254"/>
      <c r="AX106" s="254"/>
      <c r="AY106" s="254"/>
      <c r="AZ106" s="254"/>
      <c r="BA106" s="254"/>
      <c r="BB106" s="254"/>
      <c r="BC106" s="254"/>
      <c r="BD106" s="254"/>
      <c r="BE106" s="254"/>
      <c r="BF106" s="254"/>
      <c r="BG106" s="254"/>
      <c r="BH106" s="254"/>
      <c r="BI106" s="254"/>
      <c r="BJ106" s="254"/>
      <c r="BK106" s="254"/>
      <c r="BL106" s="254"/>
      <c r="BM106" s="254"/>
      <c r="BN106" s="254"/>
      <c r="BO106" s="254"/>
      <c r="BP106" s="254"/>
      <c r="BQ106" s="254"/>
      <c r="BR106" s="254"/>
      <c r="BS106" s="254"/>
      <c r="BU106" s="159"/>
    </row>
    <row r="107" ht="34.5" customHeight="1" s="166" customFormat="1">
      <c r="A107" s="157" t="s">
        <v>84</v>
      </c>
      <c r="B107" s="66"/>
      <c r="C107" s="477"/>
      <c r="D107" s="479"/>
      <c r="E107" s="373" t="s">
        <v>91</v>
      </c>
      <c r="F107" s="382"/>
      <c r="G107" s="382"/>
      <c r="H107" s="383"/>
      <c r="I107" s="491"/>
      <c r="J107" s="168" t="str">
        <f t="shared" si="7"/>
        <v>未確認</v>
      </c>
      <c r="K107" s="280" t="str">
        <f t="shared" si="8"/>
        <v>※</v>
      </c>
      <c r="L107" s="170">
        <v>33</v>
      </c>
      <c r="M107" s="170">
        <v>55</v>
      </c>
      <c r="N107" s="254">
        <v>55</v>
      </c>
      <c r="O107" s="254">
        <v>33</v>
      </c>
      <c r="P107" s="254"/>
      <c r="Q107" s="254"/>
      <c r="R107" s="254"/>
      <c r="S107" s="254"/>
      <c r="T107" s="254"/>
      <c r="U107" s="254"/>
      <c r="V107" s="254"/>
      <c r="W107" s="254"/>
      <c r="X107" s="254"/>
      <c r="Y107" s="254"/>
      <c r="Z107" s="254"/>
      <c r="AA107" s="254"/>
      <c r="AB107" s="254"/>
      <c r="AC107" s="254"/>
      <c r="AD107" s="254"/>
      <c r="AE107" s="254"/>
      <c r="AF107" s="254"/>
      <c r="AG107" s="254"/>
      <c r="AH107" s="254"/>
      <c r="AI107" s="254"/>
      <c r="AJ107" s="254"/>
      <c r="AK107" s="254"/>
      <c r="AL107" s="254"/>
      <c r="AM107" s="254"/>
      <c r="AN107" s="254"/>
      <c r="AO107" s="254"/>
      <c r="AP107" s="254"/>
      <c r="AQ107" s="254"/>
      <c r="AR107" s="254"/>
      <c r="AS107" s="254"/>
      <c r="AT107" s="254"/>
      <c r="AU107" s="254"/>
      <c r="AV107" s="254"/>
      <c r="AW107" s="254"/>
      <c r="AX107" s="254"/>
      <c r="AY107" s="254"/>
      <c r="AZ107" s="254"/>
      <c r="BA107" s="254"/>
      <c r="BB107" s="254"/>
      <c r="BC107" s="254"/>
      <c r="BD107" s="254"/>
      <c r="BE107" s="254"/>
      <c r="BF107" s="254"/>
      <c r="BG107" s="254"/>
      <c r="BH107" s="254"/>
      <c r="BI107" s="254"/>
      <c r="BJ107" s="254"/>
      <c r="BK107" s="254"/>
      <c r="BL107" s="254"/>
      <c r="BM107" s="254"/>
      <c r="BN107" s="254"/>
      <c r="BO107" s="254"/>
      <c r="BP107" s="254"/>
      <c r="BQ107" s="254"/>
      <c r="BR107" s="254"/>
      <c r="BS107" s="254"/>
      <c r="BU107" s="159"/>
    </row>
    <row r="108" ht="34.5" customHeight="1" s="166" customFormat="1">
      <c r="A108" s="157" t="s">
        <v>92</v>
      </c>
      <c r="B108" s="66"/>
      <c r="C108" s="392" t="s">
        <v>93</v>
      </c>
      <c r="D108" s="394"/>
      <c r="E108" s="392" t="s">
        <v>86</v>
      </c>
      <c r="F108" s="393"/>
      <c r="G108" s="393"/>
      <c r="H108" s="394"/>
      <c r="I108" s="491"/>
      <c r="J108" s="168" t="str">
        <f t="shared" si="7"/>
        <v>未確認</v>
      </c>
      <c r="K108" s="280" t="str">
        <f t="shared" si="8"/>
        <v>※</v>
      </c>
      <c r="L108" s="170">
        <v>0</v>
      </c>
      <c r="M108" s="170">
        <v>0</v>
      </c>
      <c r="N108" s="254">
        <v>0</v>
      </c>
      <c r="O108" s="254">
        <v>0</v>
      </c>
      <c r="P108" s="254"/>
      <c r="Q108" s="254"/>
      <c r="R108" s="254"/>
      <c r="S108" s="254"/>
      <c r="T108" s="254"/>
      <c r="U108" s="254"/>
      <c r="V108" s="254"/>
      <c r="W108" s="254"/>
      <c r="X108" s="254"/>
      <c r="Y108" s="254"/>
      <c r="Z108" s="254"/>
      <c r="AA108" s="254"/>
      <c r="AB108" s="254"/>
      <c r="AC108" s="254"/>
      <c r="AD108" s="254"/>
      <c r="AE108" s="254"/>
      <c r="AF108" s="254"/>
      <c r="AG108" s="254"/>
      <c r="AH108" s="254"/>
      <c r="AI108" s="254"/>
      <c r="AJ108" s="254"/>
      <c r="AK108" s="254"/>
      <c r="AL108" s="254"/>
      <c r="AM108" s="254"/>
      <c r="AN108" s="254"/>
      <c r="AO108" s="254"/>
      <c r="AP108" s="254"/>
      <c r="AQ108" s="254"/>
      <c r="AR108" s="254"/>
      <c r="AS108" s="254"/>
      <c r="AT108" s="254"/>
      <c r="AU108" s="254"/>
      <c r="AV108" s="254"/>
      <c r="AW108" s="254"/>
      <c r="AX108" s="254"/>
      <c r="AY108" s="254"/>
      <c r="AZ108" s="254"/>
      <c r="BA108" s="254"/>
      <c r="BB108" s="254"/>
      <c r="BC108" s="254"/>
      <c r="BD108" s="254"/>
      <c r="BE108" s="254"/>
      <c r="BF108" s="254"/>
      <c r="BG108" s="254"/>
      <c r="BH108" s="254"/>
      <c r="BI108" s="254"/>
      <c r="BJ108" s="254"/>
      <c r="BK108" s="254"/>
      <c r="BL108" s="254"/>
      <c r="BM108" s="254"/>
      <c r="BN108" s="254"/>
      <c r="BO108" s="254"/>
      <c r="BP108" s="254"/>
      <c r="BQ108" s="254"/>
      <c r="BR108" s="254"/>
      <c r="BS108" s="254"/>
      <c r="BU108" s="159"/>
    </row>
    <row r="109" ht="34.5" customHeight="1" s="166" customFormat="1">
      <c r="A109" s="157" t="s">
        <v>92</v>
      </c>
      <c r="B109" s="66"/>
      <c r="C109" s="480"/>
      <c r="D109" s="481"/>
      <c r="E109" s="424" t="s">
        <v>90</v>
      </c>
      <c r="F109" s="425"/>
      <c r="G109" s="425"/>
      <c r="H109" s="426"/>
      <c r="I109" s="491"/>
      <c r="J109" s="168" t="str">
        <f t="shared" si="7"/>
        <v>未確認</v>
      </c>
      <c r="K109" s="280" t="str">
        <f t="shared" si="8"/>
        <v>※</v>
      </c>
      <c r="L109" s="170">
        <v>0</v>
      </c>
      <c r="M109" s="170">
        <v>0</v>
      </c>
      <c r="N109" s="254">
        <v>0</v>
      </c>
      <c r="O109" s="254">
        <v>0</v>
      </c>
      <c r="P109" s="254"/>
      <c r="Q109" s="254"/>
      <c r="R109" s="254"/>
      <c r="S109" s="254"/>
      <c r="T109" s="254"/>
      <c r="U109" s="254"/>
      <c r="V109" s="254"/>
      <c r="W109" s="254"/>
      <c r="X109" s="254"/>
      <c r="Y109" s="254"/>
      <c r="Z109" s="254"/>
      <c r="AA109" s="254"/>
      <c r="AB109" s="254"/>
      <c r="AC109" s="254"/>
      <c r="AD109" s="254"/>
      <c r="AE109" s="254"/>
      <c r="AF109" s="254"/>
      <c r="AG109" s="254"/>
      <c r="AH109" s="254"/>
      <c r="AI109" s="254"/>
      <c r="AJ109" s="254"/>
      <c r="AK109" s="254"/>
      <c r="AL109" s="254"/>
      <c r="AM109" s="254"/>
      <c r="AN109" s="254"/>
      <c r="AO109" s="254"/>
      <c r="AP109" s="254"/>
      <c r="AQ109" s="254"/>
      <c r="AR109" s="254"/>
      <c r="AS109" s="254"/>
      <c r="AT109" s="254"/>
      <c r="AU109" s="254"/>
      <c r="AV109" s="254"/>
      <c r="AW109" s="254"/>
      <c r="AX109" s="254"/>
      <c r="AY109" s="254"/>
      <c r="AZ109" s="254"/>
      <c r="BA109" s="254"/>
      <c r="BB109" s="254"/>
      <c r="BC109" s="254"/>
      <c r="BD109" s="254"/>
      <c r="BE109" s="254"/>
      <c r="BF109" s="254"/>
      <c r="BG109" s="254"/>
      <c r="BH109" s="254"/>
      <c r="BI109" s="254"/>
      <c r="BJ109" s="254"/>
      <c r="BK109" s="254"/>
      <c r="BL109" s="254"/>
      <c r="BM109" s="254"/>
      <c r="BN109" s="254"/>
      <c r="BO109" s="254"/>
      <c r="BP109" s="254"/>
      <c r="BQ109" s="254"/>
      <c r="BR109" s="254"/>
      <c r="BS109" s="254"/>
      <c r="BU109" s="159"/>
    </row>
    <row r="110" ht="34.5" customHeight="1" s="166" customFormat="1">
      <c r="A110" s="157" t="s">
        <v>92</v>
      </c>
      <c r="B110" s="66"/>
      <c r="C110" s="480"/>
      <c r="D110" s="481"/>
      <c r="E110" s="424" t="s">
        <v>91</v>
      </c>
      <c r="F110" s="425"/>
      <c r="G110" s="425"/>
      <c r="H110" s="426"/>
      <c r="I110" s="491"/>
      <c r="J110" s="168" t="str">
        <f t="shared" si="7"/>
        <v>未確認</v>
      </c>
      <c r="K110" s="280" t="str">
        <f t="shared" si="8"/>
        <v>※</v>
      </c>
      <c r="L110" s="170">
        <v>0</v>
      </c>
      <c r="M110" s="170">
        <v>0</v>
      </c>
      <c r="N110" s="254">
        <v>0</v>
      </c>
      <c r="O110" s="254">
        <v>0</v>
      </c>
      <c r="P110" s="254"/>
      <c r="Q110" s="254"/>
      <c r="R110" s="254"/>
      <c r="S110" s="254"/>
      <c r="T110" s="254"/>
      <c r="U110" s="254"/>
      <c r="V110" s="254"/>
      <c r="W110" s="254"/>
      <c r="X110" s="254"/>
      <c r="Y110" s="254"/>
      <c r="Z110" s="254"/>
      <c r="AA110" s="254"/>
      <c r="AB110" s="254"/>
      <c r="AC110" s="254"/>
      <c r="AD110" s="254"/>
      <c r="AE110" s="254"/>
      <c r="AF110" s="254"/>
      <c r="AG110" s="254"/>
      <c r="AH110" s="254"/>
      <c r="AI110" s="254"/>
      <c r="AJ110" s="254"/>
      <c r="AK110" s="254"/>
      <c r="AL110" s="254"/>
      <c r="AM110" s="254"/>
      <c r="AN110" s="254"/>
      <c r="AO110" s="254"/>
      <c r="AP110" s="254"/>
      <c r="AQ110" s="254"/>
      <c r="AR110" s="254"/>
      <c r="AS110" s="254"/>
      <c r="AT110" s="254"/>
      <c r="AU110" s="254"/>
      <c r="AV110" s="254"/>
      <c r="AW110" s="254"/>
      <c r="AX110" s="254"/>
      <c r="AY110" s="254"/>
      <c r="AZ110" s="254"/>
      <c r="BA110" s="254"/>
      <c r="BB110" s="254"/>
      <c r="BC110" s="254"/>
      <c r="BD110" s="254"/>
      <c r="BE110" s="254"/>
      <c r="BF110" s="254"/>
      <c r="BG110" s="254"/>
      <c r="BH110" s="254"/>
      <c r="BI110" s="254"/>
      <c r="BJ110" s="254"/>
      <c r="BK110" s="254"/>
      <c r="BL110" s="254"/>
      <c r="BM110" s="254"/>
      <c r="BN110" s="254"/>
      <c r="BO110" s="254"/>
      <c r="BP110" s="254"/>
      <c r="BQ110" s="254"/>
      <c r="BR110" s="254"/>
      <c r="BS110" s="254"/>
      <c r="BU110" s="159"/>
    </row>
    <row r="111" ht="315" customHeight="1" s="166" customFormat="1">
      <c r="A111" s="157" t="s">
        <v>94</v>
      </c>
      <c r="B111" s="66"/>
      <c r="C111" s="386" t="s">
        <v>95</v>
      </c>
      <c r="D111" s="387"/>
      <c r="E111" s="387"/>
      <c r="F111" s="387"/>
      <c r="G111" s="387"/>
      <c r="H111" s="388"/>
      <c r="I111" s="492"/>
      <c r="J111" s="67"/>
      <c r="K111" s="68" t="s">
        <v>96</v>
      </c>
      <c r="L111" s="169" t="s">
        <v>14</v>
      </c>
      <c r="M111" s="169" t="s">
        <v>14</v>
      </c>
      <c r="N111" s="255" t="s">
        <v>14</v>
      </c>
      <c r="O111" s="255" t="s">
        <v>14</v>
      </c>
      <c r="P111" s="255"/>
      <c r="Q111" s="255"/>
      <c r="R111" s="255"/>
      <c r="S111" s="255"/>
      <c r="T111" s="255"/>
      <c r="U111" s="255"/>
      <c r="V111" s="255"/>
      <c r="W111" s="255"/>
      <c r="X111" s="255"/>
      <c r="Y111" s="255"/>
      <c r="Z111" s="255"/>
      <c r="AA111" s="255"/>
      <c r="AB111" s="255"/>
      <c r="AC111" s="255"/>
      <c r="AD111" s="255"/>
      <c r="AE111" s="255"/>
      <c r="AF111" s="255"/>
      <c r="AG111" s="255"/>
      <c r="AH111" s="255"/>
      <c r="AI111" s="255"/>
      <c r="AJ111" s="255"/>
      <c r="AK111" s="255"/>
      <c r="AL111" s="255"/>
      <c r="AM111" s="255"/>
      <c r="AN111" s="255"/>
      <c r="AO111" s="255"/>
      <c r="AP111" s="255"/>
      <c r="AQ111" s="255"/>
      <c r="AR111" s="255"/>
      <c r="AS111" s="255"/>
      <c r="AT111" s="255"/>
      <c r="AU111" s="255"/>
      <c r="AV111" s="255"/>
      <c r="AW111" s="255"/>
      <c r="AX111" s="255"/>
      <c r="AY111" s="255"/>
      <c r="AZ111" s="255"/>
      <c r="BA111" s="255"/>
      <c r="BB111" s="255"/>
      <c r="BC111" s="255"/>
      <c r="BD111" s="255"/>
      <c r="BE111" s="255"/>
      <c r="BF111" s="255"/>
      <c r="BG111" s="255"/>
      <c r="BH111" s="255"/>
      <c r="BI111" s="255"/>
      <c r="BJ111" s="255"/>
      <c r="BK111" s="255"/>
      <c r="BL111" s="255"/>
      <c r="BM111" s="255"/>
      <c r="BN111" s="255"/>
      <c r="BO111" s="255"/>
      <c r="BP111" s="255"/>
      <c r="BQ111" s="255"/>
      <c r="BR111" s="255"/>
      <c r="BS111" s="255"/>
      <c r="BU111" s="159"/>
    </row>
    <row r="112" s="156" customFormat="1">
      <c r="B112" s="14"/>
      <c r="C112" s="14"/>
      <c r="D112" s="14"/>
      <c r="E112" s="14"/>
      <c r="F112" s="14"/>
      <c r="G112" s="14"/>
      <c r="H112" s="10"/>
      <c r="I112" s="10"/>
      <c r="J112" s="69"/>
      <c r="K112" s="70"/>
      <c r="L112" s="71"/>
      <c r="M112" s="71"/>
      <c r="N112" s="256"/>
      <c r="BU112" s="159"/>
    </row>
    <row r="113" s="166" customFormat="1">
      <c r="A113" s="156"/>
      <c r="B113" s="66"/>
      <c r="C113" s="52"/>
      <c r="D113" s="52"/>
      <c r="E113" s="52"/>
      <c r="F113" s="52"/>
      <c r="G113" s="52"/>
      <c r="H113" s="73"/>
      <c r="I113" s="73"/>
      <c r="J113" s="69"/>
      <c r="K113" s="70"/>
      <c r="L113" s="71"/>
      <c r="M113" s="71"/>
      <c r="N113" s="256"/>
      <c r="BU113" s="159"/>
    </row>
    <row r="114" s="25" customFormat="1">
      <c r="A114" s="156"/>
      <c r="B114" s="1"/>
      <c r="C114" s="52"/>
      <c r="D114" s="3"/>
      <c r="E114" s="3"/>
      <c r="F114" s="3"/>
      <c r="G114" s="3"/>
      <c r="H114" s="188"/>
      <c r="I114" s="188"/>
      <c r="J114" s="53"/>
      <c r="K114" s="24"/>
      <c r="L114" s="51"/>
      <c r="M114" s="51"/>
      <c r="N114" s="251"/>
      <c r="O114" s="243"/>
      <c r="BU114" s="355"/>
    </row>
    <row r="115" s="156" customFormat="1">
      <c r="B115" s="14" t="s">
        <v>97</v>
      </c>
      <c r="C115" s="14"/>
      <c r="D115" s="14"/>
      <c r="E115" s="14"/>
      <c r="F115" s="14"/>
      <c r="G115" s="14"/>
      <c r="H115" s="10"/>
      <c r="I115" s="10"/>
      <c r="J115" s="69"/>
      <c r="K115" s="70"/>
      <c r="L115" s="71"/>
      <c r="M115" s="71"/>
      <c r="N115" s="256"/>
      <c r="BU115" s="159"/>
    </row>
    <row r="116">
      <c r="A116" s="156"/>
      <c r="B116" s="14"/>
      <c r="C116" s="14"/>
      <c r="D116" s="14"/>
      <c r="E116" s="14"/>
      <c r="F116" s="14"/>
      <c r="G116" s="14"/>
      <c r="H116" s="10"/>
      <c r="I116" s="10"/>
      <c r="L116" s="154"/>
      <c r="M116" s="154"/>
      <c r="N116" s="245"/>
      <c r="O116" s="243"/>
      <c r="P116" s="243"/>
      <c r="Q116" s="243"/>
      <c r="R116" s="243"/>
      <c r="S116" s="243"/>
    </row>
    <row r="117" ht="51" customHeight="1">
      <c r="A117" s="156"/>
      <c r="B117" s="14"/>
      <c r="C117" s="3"/>
      <c r="D117" s="3"/>
      <c r="F117" s="3"/>
      <c r="G117" s="3"/>
      <c r="H117" s="188"/>
      <c r="I117" s="56"/>
      <c r="J117" s="74" t="s">
        <v>77</v>
      </c>
      <c r="K117" s="63"/>
      <c r="L117" s="323" t="str">
        <f>IF(ISBLANK(L$9),"",L$9)</f>
      </c>
      <c r="M117" s="324" t="str">
        <f>IF(ISBLANK(M$9),"",M$9)</f>
      </c>
      <c r="N117" s="323" t="str">
        <f ref="N117:BS117" t="shared" si="10">IF(ISBLANK(N$9),"",N$9)</f>
      </c>
      <c r="O117" s="323" t="str">
        <f t="shared" si="10"/>
      </c>
      <c r="P117" s="323" t="str">
        <f t="shared" si="10"/>
      </c>
      <c r="Q117" s="323" t="str">
        <f t="shared" si="10"/>
      </c>
      <c r="R117" s="323" t="str">
        <f t="shared" si="10"/>
      </c>
      <c r="S117" s="323" t="str">
        <f t="shared" si="10"/>
      </c>
      <c r="T117" s="323" t="str">
        <f t="shared" si="10"/>
      </c>
      <c r="U117" s="323" t="str">
        <f t="shared" si="10"/>
      </c>
      <c r="V117" s="323" t="str">
        <f t="shared" si="10"/>
      </c>
      <c r="W117" s="323" t="str">
        <f t="shared" si="10"/>
      </c>
      <c r="X117" s="323" t="str">
        <f t="shared" si="10"/>
      </c>
      <c r="Y117" s="323" t="str">
        <f t="shared" si="10"/>
      </c>
      <c r="Z117" s="323" t="str">
        <f t="shared" si="10"/>
      </c>
      <c r="AA117" s="323" t="str">
        <f t="shared" si="10"/>
      </c>
      <c r="AB117" s="323" t="str">
        <f t="shared" si="10"/>
      </c>
      <c r="AC117" s="323" t="str">
        <f t="shared" si="10"/>
      </c>
      <c r="AD117" s="323" t="str">
        <f t="shared" si="10"/>
      </c>
      <c r="AE117" s="323" t="str">
        <f t="shared" si="10"/>
      </c>
      <c r="AF117" s="323" t="str">
        <f t="shared" si="10"/>
      </c>
      <c r="AG117" s="323" t="str">
        <f t="shared" si="10"/>
      </c>
      <c r="AH117" s="323" t="str">
        <f t="shared" si="10"/>
      </c>
      <c r="AI117" s="323" t="str">
        <f t="shared" si="10"/>
      </c>
      <c r="AJ117" s="323" t="str">
        <f t="shared" si="10"/>
      </c>
      <c r="AK117" s="323" t="str">
        <f t="shared" si="10"/>
      </c>
      <c r="AL117" s="323" t="str">
        <f t="shared" si="10"/>
      </c>
      <c r="AM117" s="323" t="str">
        <f t="shared" si="10"/>
      </c>
      <c r="AN117" s="323" t="str">
        <f t="shared" si="10"/>
      </c>
      <c r="AO117" s="323" t="str">
        <f t="shared" si="10"/>
      </c>
      <c r="AP117" s="323" t="str">
        <f t="shared" si="10"/>
      </c>
      <c r="AQ117" s="323" t="str">
        <f t="shared" si="10"/>
      </c>
      <c r="AR117" s="323" t="str">
        <f t="shared" si="10"/>
      </c>
      <c r="AS117" s="323" t="str">
        <f t="shared" si="10"/>
      </c>
      <c r="AT117" s="323" t="str">
        <f t="shared" si="10"/>
      </c>
      <c r="AU117" s="323" t="str">
        <f t="shared" si="10"/>
      </c>
      <c r="AV117" s="323" t="str">
        <f t="shared" si="10"/>
      </c>
      <c r="AW117" s="323" t="str">
        <f t="shared" si="10"/>
      </c>
      <c r="AX117" s="323" t="str">
        <f t="shared" si="10"/>
      </c>
      <c r="AY117" s="323" t="str">
        <f t="shared" si="10"/>
      </c>
      <c r="AZ117" s="323" t="str">
        <f t="shared" si="10"/>
      </c>
      <c r="BA117" s="323" t="str">
        <f t="shared" si="10"/>
      </c>
      <c r="BB117" s="323" t="str">
        <f t="shared" si="10"/>
      </c>
      <c r="BC117" s="323" t="str">
        <f t="shared" si="10"/>
      </c>
      <c r="BD117" s="323" t="str">
        <f t="shared" si="10"/>
      </c>
      <c r="BE117" s="323" t="str">
        <f t="shared" si="10"/>
      </c>
      <c r="BF117" s="323" t="str">
        <f t="shared" si="10"/>
      </c>
      <c r="BG117" s="323" t="str">
        <f t="shared" si="10"/>
      </c>
      <c r="BH117" s="323" t="str">
        <f t="shared" si="10"/>
      </c>
      <c r="BI117" s="323" t="str">
        <f t="shared" si="10"/>
      </c>
      <c r="BJ117" s="323" t="str">
        <f t="shared" si="10"/>
      </c>
      <c r="BK117" s="323" t="str">
        <f t="shared" si="10"/>
      </c>
      <c r="BL117" s="323" t="str">
        <f t="shared" si="10"/>
      </c>
      <c r="BM117" s="323" t="str">
        <f t="shared" si="10"/>
      </c>
      <c r="BN117" s="323" t="str">
        <f t="shared" si="10"/>
      </c>
      <c r="BO117" s="323" t="str">
        <f t="shared" si="10"/>
      </c>
      <c r="BP117" s="323" t="str">
        <f t="shared" si="10"/>
      </c>
      <c r="BQ117" s="323" t="str">
        <f t="shared" si="10"/>
      </c>
      <c r="BR117" s="323" t="str">
        <f t="shared" si="10"/>
      </c>
      <c r="BS117" s="323" t="str">
        <f t="shared" si="10"/>
      </c>
    </row>
    <row r="118" ht="20.25" customHeight="1">
      <c r="A118" s="156"/>
      <c r="B118" s="1"/>
      <c r="C118" s="3"/>
      <c r="D118" s="3"/>
      <c r="F118" s="3"/>
      <c r="G118" s="3"/>
      <c r="H118" s="188"/>
      <c r="I118" s="56" t="s">
        <v>78</v>
      </c>
      <c r="J118" s="75"/>
      <c r="K118" s="64"/>
      <c r="L118" s="339" t="str">
        <f>IF(ISBLANK(L$95),"",L$95)</f>
      </c>
      <c r="M118" s="340" t="str">
        <f>IF(ISBLANK(M$95),"",M$95)</f>
      </c>
      <c r="N118" s="339" t="str">
        <f ref="N118:BS118" t="shared" si="12">IF(ISBLANK(N$95),"",N$95)</f>
      </c>
      <c r="O118" s="339" t="str">
        <f t="shared" si="12"/>
      </c>
      <c r="P118" s="339" t="str">
        <f t="shared" si="12"/>
      </c>
      <c r="Q118" s="339" t="str">
        <f t="shared" si="12"/>
      </c>
      <c r="R118" s="339" t="str">
        <f t="shared" si="12"/>
      </c>
      <c r="S118" s="339" t="str">
        <f t="shared" si="12"/>
      </c>
      <c r="T118" s="339" t="str">
        <f t="shared" si="12"/>
      </c>
      <c r="U118" s="339" t="str">
        <f t="shared" si="12"/>
      </c>
      <c r="V118" s="339" t="str">
        <f t="shared" si="12"/>
      </c>
      <c r="W118" s="339" t="str">
        <f t="shared" si="12"/>
      </c>
      <c r="X118" s="339" t="str">
        <f t="shared" si="12"/>
      </c>
      <c r="Y118" s="339" t="str">
        <f t="shared" si="12"/>
      </c>
      <c r="Z118" s="339" t="str">
        <f t="shared" si="12"/>
      </c>
      <c r="AA118" s="339" t="str">
        <f t="shared" si="12"/>
      </c>
      <c r="AB118" s="339" t="str">
        <f t="shared" si="12"/>
      </c>
      <c r="AC118" s="339" t="str">
        <f t="shared" si="12"/>
      </c>
      <c r="AD118" s="339" t="str">
        <f t="shared" si="12"/>
      </c>
      <c r="AE118" s="339" t="str">
        <f t="shared" si="12"/>
      </c>
      <c r="AF118" s="339" t="str">
        <f t="shared" si="12"/>
      </c>
      <c r="AG118" s="339" t="str">
        <f t="shared" si="12"/>
      </c>
      <c r="AH118" s="339" t="str">
        <f t="shared" si="12"/>
      </c>
      <c r="AI118" s="339" t="str">
        <f t="shared" si="12"/>
      </c>
      <c r="AJ118" s="339" t="str">
        <f t="shared" si="12"/>
      </c>
      <c r="AK118" s="339" t="str">
        <f t="shared" si="12"/>
      </c>
      <c r="AL118" s="339" t="str">
        <f t="shared" si="12"/>
      </c>
      <c r="AM118" s="339" t="str">
        <f t="shared" si="12"/>
      </c>
      <c r="AN118" s="339" t="str">
        <f t="shared" si="12"/>
      </c>
      <c r="AO118" s="339" t="str">
        <f t="shared" si="12"/>
      </c>
      <c r="AP118" s="339" t="str">
        <f t="shared" si="12"/>
      </c>
      <c r="AQ118" s="339" t="str">
        <f t="shared" si="12"/>
      </c>
      <c r="AR118" s="339" t="str">
        <f t="shared" si="12"/>
      </c>
      <c r="AS118" s="339" t="str">
        <f t="shared" si="12"/>
      </c>
      <c r="AT118" s="339" t="str">
        <f t="shared" si="12"/>
      </c>
      <c r="AU118" s="339" t="str">
        <f t="shared" si="12"/>
      </c>
      <c r="AV118" s="339" t="str">
        <f t="shared" si="12"/>
      </c>
      <c r="AW118" s="339" t="str">
        <f t="shared" si="12"/>
      </c>
      <c r="AX118" s="339" t="str">
        <f t="shared" si="12"/>
      </c>
      <c r="AY118" s="339" t="str">
        <f t="shared" si="12"/>
      </c>
      <c r="AZ118" s="339" t="str">
        <f t="shared" si="12"/>
      </c>
      <c r="BA118" s="339" t="str">
        <f t="shared" si="12"/>
      </c>
      <c r="BB118" s="339" t="str">
        <f t="shared" si="12"/>
      </c>
      <c r="BC118" s="339" t="str">
        <f t="shared" si="12"/>
      </c>
      <c r="BD118" s="339" t="str">
        <f t="shared" si="12"/>
      </c>
      <c r="BE118" s="339" t="str">
        <f t="shared" si="12"/>
      </c>
      <c r="BF118" s="339" t="str">
        <f t="shared" si="12"/>
      </c>
      <c r="BG118" s="339" t="str">
        <f t="shared" si="12"/>
      </c>
      <c r="BH118" s="339" t="str">
        <f t="shared" si="12"/>
      </c>
      <c r="BI118" s="339" t="str">
        <f t="shared" si="12"/>
      </c>
      <c r="BJ118" s="339" t="str">
        <f t="shared" si="12"/>
      </c>
      <c r="BK118" s="339" t="str">
        <f t="shared" si="12"/>
      </c>
      <c r="BL118" s="339" t="str">
        <f t="shared" si="12"/>
      </c>
      <c r="BM118" s="339" t="str">
        <f t="shared" si="12"/>
      </c>
      <c r="BN118" s="339" t="str">
        <f t="shared" si="12"/>
      </c>
      <c r="BO118" s="339" t="str">
        <f t="shared" si="12"/>
      </c>
      <c r="BP118" s="339" t="str">
        <f t="shared" si="12"/>
      </c>
      <c r="BQ118" s="339" t="str">
        <f t="shared" si="12"/>
      </c>
      <c r="BR118" s="339" t="str">
        <f t="shared" si="12"/>
      </c>
      <c r="BS118" s="339" t="str">
        <f t="shared" si="12"/>
      </c>
    </row>
    <row r="119" ht="40.5" customHeight="1" s="166" customFormat="1">
      <c r="A119" s="157" t="s">
        <v>98</v>
      </c>
      <c r="B119" s="1"/>
      <c r="C119" s="392" t="s">
        <v>99</v>
      </c>
      <c r="D119" s="393"/>
      <c r="E119" s="393"/>
      <c r="F119" s="393"/>
      <c r="G119" s="393"/>
      <c r="H119" s="394"/>
      <c r="I119" s="417" t="s">
        <v>100</v>
      </c>
      <c r="J119" s="76"/>
      <c r="K119" s="77"/>
      <c r="L119" s="209" t="s">
        <v>101</v>
      </c>
      <c r="M119" s="209" t="s">
        <v>101</v>
      </c>
      <c r="N119" s="257" t="s">
        <v>101</v>
      </c>
      <c r="O119" s="257" t="s">
        <v>101</v>
      </c>
      <c r="P119" s="257"/>
      <c r="Q119" s="257"/>
      <c r="R119" s="257"/>
      <c r="S119" s="257"/>
      <c r="T119" s="257"/>
      <c r="U119" s="257"/>
      <c r="V119" s="257"/>
      <c r="W119" s="257"/>
      <c r="X119" s="257"/>
      <c r="Y119" s="257"/>
      <c r="Z119" s="257"/>
      <c r="AA119" s="257"/>
      <c r="AB119" s="257"/>
      <c r="AC119" s="257"/>
      <c r="AD119" s="257"/>
      <c r="AE119" s="257"/>
      <c r="AF119" s="257"/>
      <c r="AG119" s="257"/>
      <c r="AH119" s="257"/>
      <c r="AI119" s="257"/>
      <c r="AJ119" s="257"/>
      <c r="AK119" s="257"/>
      <c r="AL119" s="257"/>
      <c r="AM119" s="257"/>
      <c r="AN119" s="257"/>
      <c r="AO119" s="257"/>
      <c r="AP119" s="257"/>
      <c r="AQ119" s="257"/>
      <c r="AR119" s="257"/>
      <c r="AS119" s="257"/>
      <c r="AT119" s="257"/>
      <c r="AU119" s="257"/>
      <c r="AV119" s="257"/>
      <c r="AW119" s="257"/>
      <c r="AX119" s="257"/>
      <c r="AY119" s="257"/>
      <c r="AZ119" s="257"/>
      <c r="BA119" s="257"/>
      <c r="BB119" s="257"/>
      <c r="BC119" s="257"/>
      <c r="BD119" s="257"/>
      <c r="BE119" s="257"/>
      <c r="BF119" s="257"/>
      <c r="BG119" s="257"/>
      <c r="BH119" s="257"/>
      <c r="BI119" s="257"/>
      <c r="BJ119" s="257"/>
      <c r="BK119" s="257"/>
      <c r="BL119" s="257"/>
      <c r="BM119" s="257"/>
      <c r="BN119" s="257"/>
      <c r="BO119" s="257"/>
      <c r="BP119" s="257"/>
      <c r="BQ119" s="257"/>
      <c r="BR119" s="257"/>
      <c r="BS119" s="257"/>
      <c r="BU119" s="159"/>
    </row>
    <row r="120" ht="40.5" customHeight="1" s="166" customFormat="1">
      <c r="A120" s="157" t="s">
        <v>102</v>
      </c>
      <c r="B120" s="1"/>
      <c r="C120" s="195"/>
      <c r="D120" s="196"/>
      <c r="E120" s="392" t="s">
        <v>103</v>
      </c>
      <c r="F120" s="393"/>
      <c r="G120" s="393"/>
      <c r="H120" s="394"/>
      <c r="I120" s="432"/>
      <c r="J120" s="79"/>
      <c r="K120" s="80"/>
      <c r="L120" s="209" t="s">
        <v>104</v>
      </c>
      <c r="M120" s="209" t="s">
        <v>104</v>
      </c>
      <c r="N120" s="257" t="s">
        <v>104</v>
      </c>
      <c r="O120" s="257" t="s">
        <v>104</v>
      </c>
      <c r="P120" s="257"/>
      <c r="Q120" s="257"/>
      <c r="R120" s="257"/>
      <c r="S120" s="257"/>
      <c r="T120" s="257"/>
      <c r="U120" s="257"/>
      <c r="V120" s="257"/>
      <c r="W120" s="257"/>
      <c r="X120" s="257"/>
      <c r="Y120" s="257"/>
      <c r="Z120" s="257"/>
      <c r="AA120" s="257"/>
      <c r="AB120" s="257"/>
      <c r="AC120" s="257"/>
      <c r="AD120" s="257"/>
      <c r="AE120" s="257"/>
      <c r="AF120" s="257"/>
      <c r="AG120" s="257"/>
      <c r="AH120" s="257"/>
      <c r="AI120" s="257"/>
      <c r="AJ120" s="257"/>
      <c r="AK120" s="257"/>
      <c r="AL120" s="257"/>
      <c r="AM120" s="257"/>
      <c r="AN120" s="257"/>
      <c r="AO120" s="257"/>
      <c r="AP120" s="257"/>
      <c r="AQ120" s="257"/>
      <c r="AR120" s="257"/>
      <c r="AS120" s="257"/>
      <c r="AT120" s="257"/>
      <c r="AU120" s="257"/>
      <c r="AV120" s="257"/>
      <c r="AW120" s="257"/>
      <c r="AX120" s="257"/>
      <c r="AY120" s="257"/>
      <c r="AZ120" s="257"/>
      <c r="BA120" s="257"/>
      <c r="BB120" s="257"/>
      <c r="BC120" s="257"/>
      <c r="BD120" s="257"/>
      <c r="BE120" s="257"/>
      <c r="BF120" s="257"/>
      <c r="BG120" s="257"/>
      <c r="BH120" s="257"/>
      <c r="BI120" s="257"/>
      <c r="BJ120" s="257"/>
      <c r="BK120" s="257"/>
      <c r="BL120" s="257"/>
      <c r="BM120" s="257"/>
      <c r="BN120" s="257"/>
      <c r="BO120" s="257"/>
      <c r="BP120" s="257"/>
      <c r="BQ120" s="257"/>
      <c r="BR120" s="257"/>
      <c r="BS120" s="257"/>
      <c r="BU120" s="159"/>
    </row>
    <row r="121" ht="40.5" customHeight="1" s="166" customFormat="1">
      <c r="A121" s="157" t="s">
        <v>105</v>
      </c>
      <c r="B121" s="1"/>
      <c r="C121" s="195"/>
      <c r="D121" s="196"/>
      <c r="E121" s="480"/>
      <c r="F121" s="489"/>
      <c r="G121" s="489"/>
      <c r="H121" s="481"/>
      <c r="I121" s="432"/>
      <c r="J121" s="79"/>
      <c r="K121" s="80"/>
      <c r="L121" s="209" t="s">
        <v>106</v>
      </c>
      <c r="M121" s="209" t="s">
        <v>106</v>
      </c>
      <c r="N121" s="257" t="s">
        <v>106</v>
      </c>
      <c r="O121" s="257" t="s">
        <v>106</v>
      </c>
      <c r="P121" s="257"/>
      <c r="Q121" s="257"/>
      <c r="R121" s="257"/>
      <c r="S121" s="257"/>
      <c r="T121" s="257"/>
      <c r="U121" s="257"/>
      <c r="V121" s="257"/>
      <c r="W121" s="257"/>
      <c r="X121" s="257"/>
      <c r="Y121" s="257"/>
      <c r="Z121" s="257"/>
      <c r="AA121" s="257"/>
      <c r="AB121" s="257"/>
      <c r="AC121" s="257"/>
      <c r="AD121" s="257"/>
      <c r="AE121" s="257"/>
      <c r="AF121" s="257"/>
      <c r="AG121" s="257"/>
      <c r="AH121" s="257"/>
      <c r="AI121" s="257"/>
      <c r="AJ121" s="257"/>
      <c r="AK121" s="257"/>
      <c r="AL121" s="257"/>
      <c r="AM121" s="257"/>
      <c r="AN121" s="257"/>
      <c r="AO121" s="257"/>
      <c r="AP121" s="257"/>
      <c r="AQ121" s="257"/>
      <c r="AR121" s="257"/>
      <c r="AS121" s="257"/>
      <c r="AT121" s="257"/>
      <c r="AU121" s="257"/>
      <c r="AV121" s="257"/>
      <c r="AW121" s="257"/>
      <c r="AX121" s="257"/>
      <c r="AY121" s="257"/>
      <c r="AZ121" s="257"/>
      <c r="BA121" s="257"/>
      <c r="BB121" s="257"/>
      <c r="BC121" s="257"/>
      <c r="BD121" s="257"/>
      <c r="BE121" s="257"/>
      <c r="BF121" s="257"/>
      <c r="BG121" s="257"/>
      <c r="BH121" s="257"/>
      <c r="BI121" s="257"/>
      <c r="BJ121" s="257"/>
      <c r="BK121" s="257"/>
      <c r="BL121" s="257"/>
      <c r="BM121" s="257"/>
      <c r="BN121" s="257"/>
      <c r="BO121" s="257"/>
      <c r="BP121" s="257"/>
      <c r="BQ121" s="257"/>
      <c r="BR121" s="257"/>
      <c r="BS121" s="257"/>
      <c r="BU121" s="159"/>
    </row>
    <row r="122" ht="40.5" customHeight="1" s="166" customFormat="1">
      <c r="A122" s="157" t="s">
        <v>107</v>
      </c>
      <c r="B122" s="1"/>
      <c r="C122" s="190"/>
      <c r="D122" s="191"/>
      <c r="E122" s="477"/>
      <c r="F122" s="478"/>
      <c r="G122" s="478"/>
      <c r="H122" s="479"/>
      <c r="I122" s="433"/>
      <c r="J122" s="81"/>
      <c r="K122" s="82"/>
      <c r="L122" s="209" t="s">
        <v>14</v>
      </c>
      <c r="M122" s="209" t="s">
        <v>14</v>
      </c>
      <c r="N122" s="257" t="s">
        <v>14</v>
      </c>
      <c r="O122" s="257" t="s">
        <v>14</v>
      </c>
      <c r="P122" s="257"/>
      <c r="Q122" s="257"/>
      <c r="R122" s="257"/>
      <c r="S122" s="257"/>
      <c r="T122" s="257"/>
      <c r="U122" s="257"/>
      <c r="V122" s="257"/>
      <c r="W122" s="257"/>
      <c r="X122" s="257"/>
      <c r="Y122" s="257"/>
      <c r="Z122" s="257"/>
      <c r="AA122" s="257"/>
      <c r="AB122" s="257"/>
      <c r="AC122" s="257"/>
      <c r="AD122" s="257"/>
      <c r="AE122" s="257"/>
      <c r="AF122" s="257"/>
      <c r="AG122" s="257"/>
      <c r="AH122" s="257"/>
      <c r="AI122" s="257"/>
      <c r="AJ122" s="257"/>
      <c r="AK122" s="257"/>
      <c r="AL122" s="257"/>
      <c r="AM122" s="257"/>
      <c r="AN122" s="257"/>
      <c r="AO122" s="257"/>
      <c r="AP122" s="257"/>
      <c r="AQ122" s="257"/>
      <c r="AR122" s="257"/>
      <c r="AS122" s="257"/>
      <c r="AT122" s="257"/>
      <c r="AU122" s="257"/>
      <c r="AV122" s="257"/>
      <c r="AW122" s="257"/>
      <c r="AX122" s="257"/>
      <c r="AY122" s="257"/>
      <c r="AZ122" s="257"/>
      <c r="BA122" s="257"/>
      <c r="BB122" s="257"/>
      <c r="BC122" s="257"/>
      <c r="BD122" s="257"/>
      <c r="BE122" s="257"/>
      <c r="BF122" s="257"/>
      <c r="BG122" s="257"/>
      <c r="BH122" s="257"/>
      <c r="BI122" s="257"/>
      <c r="BJ122" s="257"/>
      <c r="BK122" s="257"/>
      <c r="BL122" s="257"/>
      <c r="BM122" s="257"/>
      <c r="BN122" s="257"/>
      <c r="BO122" s="257"/>
      <c r="BP122" s="257"/>
      <c r="BQ122" s="257"/>
      <c r="BR122" s="257"/>
      <c r="BS122" s="257"/>
      <c r="BU122" s="159"/>
    </row>
    <row r="123" s="156" customFormat="1">
      <c r="B123" s="14"/>
      <c r="C123" s="14"/>
      <c r="D123" s="14"/>
      <c r="E123" s="14"/>
      <c r="F123" s="14"/>
      <c r="G123" s="14"/>
      <c r="H123" s="10"/>
      <c r="I123" s="10"/>
      <c r="J123" s="69"/>
      <c r="K123" s="70"/>
      <c r="L123" s="71"/>
      <c r="M123" s="71"/>
      <c r="N123" s="256"/>
      <c r="BU123" s="159"/>
    </row>
    <row r="124" s="166" customFormat="1">
      <c r="A124" s="156"/>
      <c r="B124" s="66"/>
      <c r="C124" s="52"/>
      <c r="D124" s="52"/>
      <c r="E124" s="52"/>
      <c r="F124" s="52"/>
      <c r="G124" s="52"/>
      <c r="H124" s="73"/>
      <c r="I124" s="73"/>
      <c r="J124" s="69"/>
      <c r="K124" s="70"/>
      <c r="L124" s="71"/>
      <c r="M124" s="71"/>
      <c r="N124" s="256"/>
      <c r="BU124" s="159"/>
    </row>
    <row r="125" s="25" customFormat="1">
      <c r="A125" s="156"/>
      <c r="B125" s="1"/>
      <c r="C125" s="52"/>
      <c r="D125" s="3"/>
      <c r="E125" s="3"/>
      <c r="F125" s="3"/>
      <c r="G125" s="3"/>
      <c r="H125" s="188"/>
      <c r="I125" s="188"/>
      <c r="J125" s="53"/>
      <c r="K125" s="24"/>
      <c r="L125" s="51"/>
      <c r="M125" s="51"/>
      <c r="N125" s="251"/>
      <c r="O125" s="243"/>
      <c r="BU125" s="355"/>
    </row>
    <row r="126" s="156" customFormat="1">
      <c r="A126" s="183"/>
      <c r="B126" s="14" t="s">
        <v>108</v>
      </c>
      <c r="C126" s="83"/>
      <c r="D126" s="83"/>
      <c r="E126" s="83"/>
      <c r="F126" s="83"/>
      <c r="G126" s="83"/>
      <c r="H126" s="10"/>
      <c r="I126" s="10"/>
      <c r="J126" s="51"/>
      <c r="K126" s="24"/>
      <c r="L126" s="84"/>
      <c r="M126" s="84"/>
      <c r="N126" s="258"/>
      <c r="BU126" s="159"/>
    </row>
    <row r="127">
      <c r="A127" s="156"/>
      <c r="B127" s="14"/>
      <c r="C127" s="14"/>
      <c r="D127" s="14"/>
      <c r="E127" s="14"/>
      <c r="F127" s="14"/>
      <c r="G127" s="14"/>
      <c r="H127" s="10"/>
      <c r="I127" s="10"/>
      <c r="L127" s="154"/>
      <c r="M127" s="154"/>
      <c r="N127" s="245"/>
      <c r="O127" s="243"/>
      <c r="P127" s="243"/>
      <c r="Q127" s="243"/>
      <c r="R127" s="243"/>
      <c r="S127" s="243"/>
    </row>
    <row r="128" ht="51" customHeight="1">
      <c r="A128" s="156"/>
      <c r="B128" s="14"/>
      <c r="C128" s="3"/>
      <c r="D128" s="3"/>
      <c r="F128" s="3"/>
      <c r="G128" s="3"/>
      <c r="H128" s="188"/>
      <c r="I128" s="188"/>
      <c r="J128" s="62" t="s">
        <v>77</v>
      </c>
      <c r="K128" s="63"/>
      <c r="L128" s="323" t="str">
        <f>IF(ISBLANK(L$9),"",L$9)</f>
      </c>
      <c r="M128" s="324" t="str">
        <f ref="M128:BS128" t="shared" si="13">IF(ISBLANK(M$9),"",M$9)</f>
      </c>
      <c r="N128" s="323" t="str">
        <f t="shared" si="13"/>
      </c>
      <c r="O128" s="323" t="str">
        <f t="shared" si="13"/>
      </c>
      <c r="P128" s="323" t="str">
        <f t="shared" si="13"/>
      </c>
      <c r="Q128" s="323" t="str">
        <f t="shared" si="13"/>
      </c>
      <c r="R128" s="323" t="str">
        <f t="shared" si="13"/>
      </c>
      <c r="S128" s="323" t="str">
        <f t="shared" si="13"/>
      </c>
      <c r="T128" s="323" t="str">
        <f t="shared" si="13"/>
      </c>
      <c r="U128" s="323" t="str">
        <f t="shared" si="13"/>
      </c>
      <c r="V128" s="323" t="str">
        <f t="shared" si="13"/>
      </c>
      <c r="W128" s="323" t="str">
        <f t="shared" si="13"/>
      </c>
      <c r="X128" s="323" t="str">
        <f t="shared" si="13"/>
      </c>
      <c r="Y128" s="323" t="str">
        <f t="shared" si="13"/>
      </c>
      <c r="Z128" s="323" t="str">
        <f t="shared" si="13"/>
      </c>
      <c r="AA128" s="323" t="str">
        <f t="shared" si="13"/>
      </c>
      <c r="AB128" s="323" t="str">
        <f t="shared" si="13"/>
      </c>
      <c r="AC128" s="323" t="str">
        <f t="shared" si="13"/>
      </c>
      <c r="AD128" s="323" t="str">
        <f t="shared" si="13"/>
      </c>
      <c r="AE128" s="323" t="str">
        <f t="shared" si="13"/>
      </c>
      <c r="AF128" s="323" t="str">
        <f t="shared" si="13"/>
      </c>
      <c r="AG128" s="323" t="str">
        <f t="shared" si="13"/>
      </c>
      <c r="AH128" s="323" t="str">
        <f t="shared" si="13"/>
      </c>
      <c r="AI128" s="323" t="str">
        <f t="shared" si="13"/>
      </c>
      <c r="AJ128" s="323" t="str">
        <f t="shared" si="13"/>
      </c>
      <c r="AK128" s="323" t="str">
        <f t="shared" si="13"/>
      </c>
      <c r="AL128" s="323" t="str">
        <f t="shared" si="13"/>
      </c>
      <c r="AM128" s="323" t="str">
        <f t="shared" si="13"/>
      </c>
      <c r="AN128" s="323" t="str">
        <f t="shared" si="13"/>
      </c>
      <c r="AO128" s="323" t="str">
        <f t="shared" si="13"/>
      </c>
      <c r="AP128" s="323" t="str">
        <f t="shared" si="13"/>
      </c>
      <c r="AQ128" s="323" t="str">
        <f t="shared" si="13"/>
      </c>
      <c r="AR128" s="323" t="str">
        <f t="shared" si="13"/>
      </c>
      <c r="AS128" s="323" t="str">
        <f t="shared" si="13"/>
      </c>
      <c r="AT128" s="323" t="str">
        <f t="shared" si="13"/>
      </c>
      <c r="AU128" s="323" t="str">
        <f t="shared" si="13"/>
      </c>
      <c r="AV128" s="323" t="str">
        <f t="shared" si="13"/>
      </c>
      <c r="AW128" s="323" t="str">
        <f t="shared" si="13"/>
      </c>
      <c r="AX128" s="323" t="str">
        <f t="shared" si="13"/>
      </c>
      <c r="AY128" s="323" t="str">
        <f t="shared" si="13"/>
      </c>
      <c r="AZ128" s="323" t="str">
        <f t="shared" si="13"/>
      </c>
      <c r="BA128" s="323" t="str">
        <f t="shared" si="13"/>
      </c>
      <c r="BB128" s="323" t="str">
        <f t="shared" si="13"/>
      </c>
      <c r="BC128" s="323" t="str">
        <f t="shared" si="13"/>
      </c>
      <c r="BD128" s="323" t="str">
        <f t="shared" si="13"/>
      </c>
      <c r="BE128" s="323" t="str">
        <f t="shared" si="13"/>
      </c>
      <c r="BF128" s="323" t="str">
        <f t="shared" si="13"/>
      </c>
      <c r="BG128" s="323" t="str">
        <f t="shared" si="13"/>
      </c>
      <c r="BH128" s="323" t="str">
        <f t="shared" si="13"/>
      </c>
      <c r="BI128" s="323" t="str">
        <f t="shared" si="13"/>
      </c>
      <c r="BJ128" s="323" t="str">
        <f t="shared" si="13"/>
      </c>
      <c r="BK128" s="323" t="str">
        <f t="shared" si="13"/>
      </c>
      <c r="BL128" s="323" t="str">
        <f t="shared" si="13"/>
      </c>
      <c r="BM128" s="323" t="str">
        <f t="shared" si="13"/>
      </c>
      <c r="BN128" s="323" t="str">
        <f t="shared" si="13"/>
      </c>
      <c r="BO128" s="323" t="str">
        <f t="shared" si="13"/>
      </c>
      <c r="BP128" s="323" t="str">
        <f t="shared" si="13"/>
      </c>
      <c r="BQ128" s="323" t="str">
        <f t="shared" si="13"/>
      </c>
      <c r="BR128" s="323" t="str">
        <f t="shared" si="13"/>
      </c>
      <c r="BS128" s="323" t="str">
        <f t="shared" si="13"/>
      </c>
    </row>
    <row r="129" ht="20.25" customHeight="1">
      <c r="A129" s="156"/>
      <c r="B129" s="1"/>
      <c r="C129" s="52"/>
      <c r="D129" s="3"/>
      <c r="F129" s="3"/>
      <c r="G129" s="3"/>
      <c r="H129" s="188"/>
      <c r="I129" s="56" t="s">
        <v>78</v>
      </c>
      <c r="J129" s="57"/>
      <c r="K129" s="64"/>
      <c r="L129" s="339" t="str">
        <f>IF(ISBLANK(L$95),"",L$95)</f>
      </c>
      <c r="M129" s="340" t="str">
        <f ref="M129:BS129" t="shared" si="14">IF(ISBLANK(M$95),"",M$95)</f>
      </c>
      <c r="N129" s="339" t="str">
        <f t="shared" si="14"/>
      </c>
      <c r="O129" s="339" t="str">
        <f t="shared" si="14"/>
      </c>
      <c r="P129" s="339" t="str">
        <f t="shared" si="14"/>
      </c>
      <c r="Q129" s="339" t="str">
        <f t="shared" si="14"/>
      </c>
      <c r="R129" s="339" t="str">
        <f t="shared" si="14"/>
      </c>
      <c r="S129" s="339" t="str">
        <f t="shared" si="14"/>
      </c>
      <c r="T129" s="339" t="str">
        <f t="shared" si="14"/>
      </c>
      <c r="U129" s="339" t="str">
        <f t="shared" si="14"/>
      </c>
      <c r="V129" s="339" t="str">
        <f t="shared" si="14"/>
      </c>
      <c r="W129" s="339" t="str">
        <f t="shared" si="14"/>
      </c>
      <c r="X129" s="339" t="str">
        <f t="shared" si="14"/>
      </c>
      <c r="Y129" s="339" t="str">
        <f t="shared" si="14"/>
      </c>
      <c r="Z129" s="339" t="str">
        <f t="shared" si="14"/>
      </c>
      <c r="AA129" s="339" t="str">
        <f t="shared" si="14"/>
      </c>
      <c r="AB129" s="339" t="str">
        <f t="shared" si="14"/>
      </c>
      <c r="AC129" s="339" t="str">
        <f t="shared" si="14"/>
      </c>
      <c r="AD129" s="339" t="str">
        <f t="shared" si="14"/>
      </c>
      <c r="AE129" s="339" t="str">
        <f t="shared" si="14"/>
      </c>
      <c r="AF129" s="339" t="str">
        <f t="shared" si="14"/>
      </c>
      <c r="AG129" s="339" t="str">
        <f t="shared" si="14"/>
      </c>
      <c r="AH129" s="339" t="str">
        <f t="shared" si="14"/>
      </c>
      <c r="AI129" s="339" t="str">
        <f t="shared" si="14"/>
      </c>
      <c r="AJ129" s="339" t="str">
        <f t="shared" si="14"/>
      </c>
      <c r="AK129" s="339" t="str">
        <f t="shared" si="14"/>
      </c>
      <c r="AL129" s="339" t="str">
        <f t="shared" si="14"/>
      </c>
      <c r="AM129" s="339" t="str">
        <f t="shared" si="14"/>
      </c>
      <c r="AN129" s="339" t="str">
        <f t="shared" si="14"/>
      </c>
      <c r="AO129" s="339" t="str">
        <f t="shared" si="14"/>
      </c>
      <c r="AP129" s="339" t="str">
        <f t="shared" si="14"/>
      </c>
      <c r="AQ129" s="339" t="str">
        <f t="shared" si="14"/>
      </c>
      <c r="AR129" s="339" t="str">
        <f t="shared" si="14"/>
      </c>
      <c r="AS129" s="339" t="str">
        <f t="shared" si="14"/>
      </c>
      <c r="AT129" s="339" t="str">
        <f t="shared" si="14"/>
      </c>
      <c r="AU129" s="339" t="str">
        <f t="shared" si="14"/>
      </c>
      <c r="AV129" s="339" t="str">
        <f t="shared" si="14"/>
      </c>
      <c r="AW129" s="339" t="str">
        <f t="shared" si="14"/>
      </c>
      <c r="AX129" s="339" t="str">
        <f t="shared" si="14"/>
      </c>
      <c r="AY129" s="339" t="str">
        <f t="shared" si="14"/>
      </c>
      <c r="AZ129" s="339" t="str">
        <f t="shared" si="14"/>
      </c>
      <c r="BA129" s="339" t="str">
        <f t="shared" si="14"/>
      </c>
      <c r="BB129" s="339" t="str">
        <f t="shared" si="14"/>
      </c>
      <c r="BC129" s="339" t="str">
        <f t="shared" si="14"/>
      </c>
      <c r="BD129" s="339" t="str">
        <f t="shared" si="14"/>
      </c>
      <c r="BE129" s="339" t="str">
        <f t="shared" si="14"/>
      </c>
      <c r="BF129" s="339" t="str">
        <f t="shared" si="14"/>
      </c>
      <c r="BG129" s="339" t="str">
        <f t="shared" si="14"/>
      </c>
      <c r="BH129" s="339" t="str">
        <f t="shared" si="14"/>
      </c>
      <c r="BI129" s="339" t="str">
        <f t="shared" si="14"/>
      </c>
      <c r="BJ129" s="339" t="str">
        <f t="shared" si="14"/>
      </c>
      <c r="BK129" s="339" t="str">
        <f t="shared" si="14"/>
      </c>
      <c r="BL129" s="339" t="str">
        <f t="shared" si="14"/>
      </c>
      <c r="BM129" s="339" t="str">
        <f t="shared" si="14"/>
      </c>
      <c r="BN129" s="339" t="str">
        <f t="shared" si="14"/>
      </c>
      <c r="BO129" s="339" t="str">
        <f t="shared" si="14"/>
      </c>
      <c r="BP129" s="339" t="str">
        <f t="shared" si="14"/>
      </c>
      <c r="BQ129" s="339" t="str">
        <f t="shared" si="14"/>
      </c>
      <c r="BR129" s="339" t="str">
        <f t="shared" si="14"/>
      </c>
      <c r="BS129" s="339" t="str">
        <f t="shared" si="14"/>
      </c>
    </row>
    <row r="130" ht="67.35" customHeight="1" s="166" customFormat="1">
      <c r="A130" s="157" t="s">
        <v>109</v>
      </c>
      <c r="B130" s="1"/>
      <c r="C130" s="392" t="s">
        <v>110</v>
      </c>
      <c r="D130" s="393"/>
      <c r="E130" s="393"/>
      <c r="F130" s="393"/>
      <c r="G130" s="393"/>
      <c r="H130" s="394"/>
      <c r="I130" s="416" t="s">
        <v>111</v>
      </c>
      <c r="J130" s="85"/>
      <c r="K130" s="77"/>
      <c r="L130" s="78" t="s">
        <v>112</v>
      </c>
      <c r="M130" s="209" t="s">
        <v>113</v>
      </c>
      <c r="N130" s="257" t="s">
        <v>113</v>
      </c>
      <c r="O130" s="257" t="s">
        <v>113</v>
      </c>
      <c r="P130" s="257"/>
      <c r="Q130" s="257"/>
      <c r="R130" s="257"/>
      <c r="S130" s="257"/>
      <c r="T130" s="257"/>
      <c r="U130" s="257"/>
      <c r="V130" s="257"/>
      <c r="W130" s="257"/>
      <c r="X130" s="257"/>
      <c r="Y130" s="257"/>
      <c r="Z130" s="257"/>
      <c r="AA130" s="257"/>
      <c r="AB130" s="257"/>
      <c r="AC130" s="257"/>
      <c r="AD130" s="257"/>
      <c r="AE130" s="257"/>
      <c r="AF130" s="257"/>
      <c r="AG130" s="257"/>
      <c r="AH130" s="257"/>
      <c r="AI130" s="257"/>
      <c r="AJ130" s="257"/>
      <c r="AK130" s="257"/>
      <c r="AL130" s="257"/>
      <c r="AM130" s="257"/>
      <c r="AN130" s="257"/>
      <c r="AO130" s="257"/>
      <c r="AP130" s="257"/>
      <c r="AQ130" s="257"/>
      <c r="AR130" s="257"/>
      <c r="AS130" s="257"/>
      <c r="AT130" s="257"/>
      <c r="AU130" s="257"/>
      <c r="AV130" s="257"/>
      <c r="AW130" s="257"/>
      <c r="AX130" s="257"/>
      <c r="AY130" s="257"/>
      <c r="AZ130" s="257"/>
      <c r="BA130" s="257"/>
      <c r="BB130" s="257"/>
      <c r="BC130" s="257"/>
      <c r="BD130" s="257"/>
      <c r="BE130" s="257"/>
      <c r="BF130" s="257"/>
      <c r="BG130" s="257"/>
      <c r="BH130" s="257"/>
      <c r="BI130" s="257"/>
      <c r="BJ130" s="257"/>
      <c r="BK130" s="257"/>
      <c r="BL130" s="257"/>
      <c r="BM130" s="257"/>
      <c r="BN130" s="257"/>
      <c r="BO130" s="257"/>
      <c r="BP130" s="257"/>
      <c r="BQ130" s="257"/>
      <c r="BR130" s="257"/>
      <c r="BS130" s="257"/>
      <c r="BU130" s="159"/>
    </row>
    <row r="131" ht="34.5" customHeight="1" s="166" customFormat="1">
      <c r="A131" s="157" t="s">
        <v>109</v>
      </c>
      <c r="B131" s="66"/>
      <c r="C131" s="195"/>
      <c r="D131" s="196"/>
      <c r="E131" s="389" t="s">
        <v>114</v>
      </c>
      <c r="F131" s="390"/>
      <c r="G131" s="390"/>
      <c r="H131" s="391"/>
      <c r="I131" s="416"/>
      <c r="J131" s="79"/>
      <c r="K131" s="80"/>
      <c r="L131" s="78">
        <v>33</v>
      </c>
      <c r="M131" s="209">
        <v>55</v>
      </c>
      <c r="N131" s="257">
        <v>55</v>
      </c>
      <c r="O131" s="257">
        <v>33</v>
      </c>
      <c r="P131" s="257"/>
      <c r="Q131" s="257"/>
      <c r="R131" s="257"/>
      <c r="S131" s="257"/>
      <c r="T131" s="257"/>
      <c r="U131" s="257"/>
      <c r="V131" s="257"/>
      <c r="W131" s="257"/>
      <c r="X131" s="257"/>
      <c r="Y131" s="257"/>
      <c r="Z131" s="257"/>
      <c r="AA131" s="257"/>
      <c r="AB131" s="257"/>
      <c r="AC131" s="257"/>
      <c r="AD131" s="257"/>
      <c r="AE131" s="257"/>
      <c r="AF131" s="257"/>
      <c r="AG131" s="257"/>
      <c r="AH131" s="257"/>
      <c r="AI131" s="257"/>
      <c r="AJ131" s="257"/>
      <c r="AK131" s="257"/>
      <c r="AL131" s="257"/>
      <c r="AM131" s="257"/>
      <c r="AN131" s="257"/>
      <c r="AO131" s="257"/>
      <c r="AP131" s="257"/>
      <c r="AQ131" s="257"/>
      <c r="AR131" s="257"/>
      <c r="AS131" s="257"/>
      <c r="AT131" s="257"/>
      <c r="AU131" s="257"/>
      <c r="AV131" s="257"/>
      <c r="AW131" s="257"/>
      <c r="AX131" s="257"/>
      <c r="AY131" s="257"/>
      <c r="AZ131" s="257"/>
      <c r="BA131" s="257"/>
      <c r="BB131" s="257"/>
      <c r="BC131" s="257"/>
      <c r="BD131" s="257"/>
      <c r="BE131" s="257"/>
      <c r="BF131" s="257"/>
      <c r="BG131" s="257"/>
      <c r="BH131" s="257"/>
      <c r="BI131" s="257"/>
      <c r="BJ131" s="257"/>
      <c r="BK131" s="257"/>
      <c r="BL131" s="257"/>
      <c r="BM131" s="257"/>
      <c r="BN131" s="257"/>
      <c r="BO131" s="257"/>
      <c r="BP131" s="257"/>
      <c r="BQ131" s="257"/>
      <c r="BR131" s="257"/>
      <c r="BS131" s="257"/>
      <c r="BU131" s="159"/>
    </row>
    <row r="132" ht="67.5" customHeight="1" s="166" customFormat="1">
      <c r="A132" s="157" t="s">
        <v>115</v>
      </c>
      <c r="B132" s="66"/>
      <c r="C132" s="392" t="s">
        <v>116</v>
      </c>
      <c r="D132" s="393"/>
      <c r="E132" s="393"/>
      <c r="F132" s="393"/>
      <c r="G132" s="393"/>
      <c r="H132" s="394"/>
      <c r="I132" s="416"/>
      <c r="J132" s="79"/>
      <c r="K132" s="80"/>
      <c r="L132" s="78" t="s">
        <v>14</v>
      </c>
      <c r="M132" s="209" t="s">
        <v>14</v>
      </c>
      <c r="N132" s="257" t="s">
        <v>14</v>
      </c>
      <c r="O132" s="257" t="s">
        <v>14</v>
      </c>
      <c r="P132" s="257"/>
      <c r="Q132" s="257"/>
      <c r="R132" s="257"/>
      <c r="S132" s="257"/>
      <c r="T132" s="257"/>
      <c r="U132" s="257"/>
      <c r="V132" s="257"/>
      <c r="W132" s="257"/>
      <c r="X132" s="257"/>
      <c r="Y132" s="257"/>
      <c r="Z132" s="257"/>
      <c r="AA132" s="257"/>
      <c r="AB132" s="257"/>
      <c r="AC132" s="257"/>
      <c r="AD132" s="257"/>
      <c r="AE132" s="257"/>
      <c r="AF132" s="257"/>
      <c r="AG132" s="257"/>
      <c r="AH132" s="257"/>
      <c r="AI132" s="257"/>
      <c r="AJ132" s="257"/>
      <c r="AK132" s="257"/>
      <c r="AL132" s="257"/>
      <c r="AM132" s="257"/>
      <c r="AN132" s="257"/>
      <c r="AO132" s="257"/>
      <c r="AP132" s="257"/>
      <c r="AQ132" s="257"/>
      <c r="AR132" s="257"/>
      <c r="AS132" s="257"/>
      <c r="AT132" s="257"/>
      <c r="AU132" s="257"/>
      <c r="AV132" s="257"/>
      <c r="AW132" s="257"/>
      <c r="AX132" s="257"/>
      <c r="AY132" s="257"/>
      <c r="AZ132" s="257"/>
      <c r="BA132" s="257"/>
      <c r="BB132" s="257"/>
      <c r="BC132" s="257"/>
      <c r="BD132" s="257"/>
      <c r="BE132" s="257"/>
      <c r="BF132" s="257"/>
      <c r="BG132" s="257"/>
      <c r="BH132" s="257"/>
      <c r="BI132" s="257"/>
      <c r="BJ132" s="257"/>
      <c r="BK132" s="257"/>
      <c r="BL132" s="257"/>
      <c r="BM132" s="257"/>
      <c r="BN132" s="257"/>
      <c r="BO132" s="257"/>
      <c r="BP132" s="257"/>
      <c r="BQ132" s="257"/>
      <c r="BR132" s="257"/>
      <c r="BS132" s="257"/>
      <c r="BU132" s="159"/>
    </row>
    <row r="133" ht="34.5" customHeight="1" s="166" customFormat="1">
      <c r="A133" s="157" t="s">
        <v>115</v>
      </c>
      <c r="B133" s="66"/>
      <c r="C133" s="86"/>
      <c r="D133" s="87"/>
      <c r="E133" s="389" t="s">
        <v>114</v>
      </c>
      <c r="F133" s="390"/>
      <c r="G133" s="390"/>
      <c r="H133" s="391"/>
      <c r="I133" s="416"/>
      <c r="J133" s="79"/>
      <c r="K133" s="80"/>
      <c r="L133" s="78">
        <v>0</v>
      </c>
      <c r="M133" s="209">
        <v>0</v>
      </c>
      <c r="N133" s="257">
        <v>0</v>
      </c>
      <c r="O133" s="257">
        <v>0</v>
      </c>
      <c r="P133" s="257"/>
      <c r="Q133" s="257"/>
      <c r="R133" s="257"/>
      <c r="S133" s="257"/>
      <c r="T133" s="257"/>
      <c r="U133" s="257"/>
      <c r="V133" s="257"/>
      <c r="W133" s="257"/>
      <c r="X133" s="257"/>
      <c r="Y133" s="257"/>
      <c r="Z133" s="257"/>
      <c r="AA133" s="257"/>
      <c r="AB133" s="257"/>
      <c r="AC133" s="257"/>
      <c r="AD133" s="257"/>
      <c r="AE133" s="257"/>
      <c r="AF133" s="257"/>
      <c r="AG133" s="257"/>
      <c r="AH133" s="257"/>
      <c r="AI133" s="257"/>
      <c r="AJ133" s="257"/>
      <c r="AK133" s="257"/>
      <c r="AL133" s="257"/>
      <c r="AM133" s="257"/>
      <c r="AN133" s="257"/>
      <c r="AO133" s="257"/>
      <c r="AP133" s="257"/>
      <c r="AQ133" s="257"/>
      <c r="AR133" s="257"/>
      <c r="AS133" s="257"/>
      <c r="AT133" s="257"/>
      <c r="AU133" s="257"/>
      <c r="AV133" s="257"/>
      <c r="AW133" s="257"/>
      <c r="AX133" s="257"/>
      <c r="AY133" s="257"/>
      <c r="AZ133" s="257"/>
      <c r="BA133" s="257"/>
      <c r="BB133" s="257"/>
      <c r="BC133" s="257"/>
      <c r="BD133" s="257"/>
      <c r="BE133" s="257"/>
      <c r="BF133" s="257"/>
      <c r="BG133" s="257"/>
      <c r="BH133" s="257"/>
      <c r="BI133" s="257"/>
      <c r="BJ133" s="257"/>
      <c r="BK133" s="257"/>
      <c r="BL133" s="257"/>
      <c r="BM133" s="257"/>
      <c r="BN133" s="257"/>
      <c r="BO133" s="257"/>
      <c r="BP133" s="257"/>
      <c r="BQ133" s="257"/>
      <c r="BR133" s="257"/>
      <c r="BS133" s="257"/>
      <c r="BU133" s="159"/>
    </row>
    <row r="134" ht="67.5" customHeight="1" s="166" customFormat="1">
      <c r="A134" s="157" t="s">
        <v>117</v>
      </c>
      <c r="B134" s="66"/>
      <c r="C134" s="392" t="s">
        <v>116</v>
      </c>
      <c r="D134" s="393"/>
      <c r="E134" s="393"/>
      <c r="F134" s="393"/>
      <c r="G134" s="393"/>
      <c r="H134" s="394"/>
      <c r="I134" s="416"/>
      <c r="J134" s="79"/>
      <c r="K134" s="80"/>
      <c r="L134" s="78" t="s">
        <v>14</v>
      </c>
      <c r="M134" s="209" t="s">
        <v>14</v>
      </c>
      <c r="N134" s="257" t="s">
        <v>14</v>
      </c>
      <c r="O134" s="257" t="s">
        <v>14</v>
      </c>
      <c r="P134" s="257"/>
      <c r="Q134" s="257"/>
      <c r="R134" s="257"/>
      <c r="S134" s="257"/>
      <c r="T134" s="257"/>
      <c r="U134" s="257"/>
      <c r="V134" s="257"/>
      <c r="W134" s="257"/>
      <c r="X134" s="257"/>
      <c r="Y134" s="257"/>
      <c r="Z134" s="257"/>
      <c r="AA134" s="257"/>
      <c r="AB134" s="257"/>
      <c r="AC134" s="257"/>
      <c r="AD134" s="257"/>
      <c r="AE134" s="257"/>
      <c r="AF134" s="257"/>
      <c r="AG134" s="257"/>
      <c r="AH134" s="257"/>
      <c r="AI134" s="257"/>
      <c r="AJ134" s="257"/>
      <c r="AK134" s="257"/>
      <c r="AL134" s="257"/>
      <c r="AM134" s="257"/>
      <c r="AN134" s="257"/>
      <c r="AO134" s="257"/>
      <c r="AP134" s="257"/>
      <c r="AQ134" s="257"/>
      <c r="AR134" s="257"/>
      <c r="AS134" s="257"/>
      <c r="AT134" s="257"/>
      <c r="AU134" s="257"/>
      <c r="AV134" s="257"/>
      <c r="AW134" s="257"/>
      <c r="AX134" s="257"/>
      <c r="AY134" s="257"/>
      <c r="AZ134" s="257"/>
      <c r="BA134" s="257"/>
      <c r="BB134" s="257"/>
      <c r="BC134" s="257"/>
      <c r="BD134" s="257"/>
      <c r="BE134" s="257"/>
      <c r="BF134" s="257"/>
      <c r="BG134" s="257"/>
      <c r="BH134" s="257"/>
      <c r="BI134" s="257"/>
      <c r="BJ134" s="257"/>
      <c r="BK134" s="257"/>
      <c r="BL134" s="257"/>
      <c r="BM134" s="257"/>
      <c r="BN134" s="257"/>
      <c r="BO134" s="257"/>
      <c r="BP134" s="257"/>
      <c r="BQ134" s="257"/>
      <c r="BR134" s="257"/>
      <c r="BS134" s="257"/>
      <c r="BU134" s="159"/>
    </row>
    <row r="135" ht="34.5" customHeight="1" s="166" customFormat="1">
      <c r="A135" s="157" t="s">
        <v>117</v>
      </c>
      <c r="B135" s="66"/>
      <c r="C135" s="88"/>
      <c r="D135" s="89"/>
      <c r="E135" s="389" t="s">
        <v>114</v>
      </c>
      <c r="F135" s="390"/>
      <c r="G135" s="390"/>
      <c r="H135" s="391"/>
      <c r="I135" s="416"/>
      <c r="J135" s="81"/>
      <c r="K135" s="82"/>
      <c r="L135" s="78">
        <v>0</v>
      </c>
      <c r="M135" s="209">
        <v>0</v>
      </c>
      <c r="N135" s="257">
        <v>0</v>
      </c>
      <c r="O135" s="257">
        <v>0</v>
      </c>
      <c r="P135" s="257"/>
      <c r="Q135" s="257"/>
      <c r="R135" s="257"/>
      <c r="S135" s="257"/>
      <c r="T135" s="257"/>
      <c r="U135" s="257"/>
      <c r="V135" s="257"/>
      <c r="W135" s="257"/>
      <c r="X135" s="257"/>
      <c r="Y135" s="257"/>
      <c r="Z135" s="257"/>
      <c r="AA135" s="257"/>
      <c r="AB135" s="257"/>
      <c r="AC135" s="257"/>
      <c r="AD135" s="257"/>
      <c r="AE135" s="257"/>
      <c r="AF135" s="257"/>
      <c r="AG135" s="257"/>
      <c r="AH135" s="257"/>
      <c r="AI135" s="257"/>
      <c r="AJ135" s="257"/>
      <c r="AK135" s="257"/>
      <c r="AL135" s="257"/>
      <c r="AM135" s="257"/>
      <c r="AN135" s="257"/>
      <c r="AO135" s="257"/>
      <c r="AP135" s="257"/>
      <c r="AQ135" s="257"/>
      <c r="AR135" s="257"/>
      <c r="AS135" s="257"/>
      <c r="AT135" s="257"/>
      <c r="AU135" s="257"/>
      <c r="AV135" s="257"/>
      <c r="AW135" s="257"/>
      <c r="AX135" s="257"/>
      <c r="AY135" s="257"/>
      <c r="AZ135" s="257"/>
      <c r="BA135" s="257"/>
      <c r="BB135" s="257"/>
      <c r="BC135" s="257"/>
      <c r="BD135" s="257"/>
      <c r="BE135" s="257"/>
      <c r="BF135" s="257"/>
      <c r="BG135" s="257"/>
      <c r="BH135" s="257"/>
      <c r="BI135" s="257"/>
      <c r="BJ135" s="257"/>
      <c r="BK135" s="257"/>
      <c r="BL135" s="257"/>
      <c r="BM135" s="257"/>
      <c r="BN135" s="257"/>
      <c r="BO135" s="257"/>
      <c r="BP135" s="257"/>
      <c r="BQ135" s="257"/>
      <c r="BR135" s="257"/>
      <c r="BS135" s="257"/>
      <c r="BU135" s="159"/>
    </row>
    <row r="136" s="156" customFormat="1">
      <c r="B136" s="14"/>
      <c r="C136" s="14"/>
      <c r="D136" s="14"/>
      <c r="E136" s="14"/>
      <c r="F136" s="14"/>
      <c r="G136" s="14"/>
      <c r="H136" s="10"/>
      <c r="I136" s="10"/>
      <c r="J136" s="69"/>
      <c r="K136" s="70"/>
      <c r="L136" s="71"/>
      <c r="M136" s="71"/>
      <c r="N136" s="256"/>
      <c r="BU136" s="159"/>
    </row>
    <row r="137" s="156" customFormat="1">
      <c r="B137" s="14"/>
      <c r="C137" s="14"/>
      <c r="D137" s="14"/>
      <c r="E137" s="14"/>
      <c r="F137" s="14"/>
      <c r="G137" s="14"/>
      <c r="H137" s="10"/>
      <c r="I137" s="10"/>
      <c r="J137" s="69"/>
      <c r="K137" s="70"/>
      <c r="L137" s="71"/>
      <c r="M137" s="71"/>
      <c r="N137" s="256"/>
      <c r="BU137" s="159"/>
    </row>
    <row r="138" s="259" customFormat="1">
      <c r="A138" s="156"/>
      <c r="B138" s="90"/>
      <c r="C138" s="3"/>
      <c r="D138" s="3"/>
      <c r="E138" s="3"/>
      <c r="F138" s="3"/>
      <c r="G138" s="3"/>
      <c r="H138" s="188"/>
      <c r="I138" s="188"/>
      <c r="J138" s="51"/>
      <c r="K138" s="24"/>
      <c r="L138" s="84"/>
      <c r="M138" s="84"/>
      <c r="N138" s="258"/>
      <c r="BU138" s="357"/>
    </row>
    <row r="139" s="260" customFormat="1">
      <c r="A139" s="156"/>
      <c r="B139" s="14" t="s">
        <v>118</v>
      </c>
      <c r="C139" s="14"/>
      <c r="D139" s="14"/>
      <c r="E139" s="14"/>
      <c r="F139" s="14"/>
      <c r="G139" s="14"/>
      <c r="H139" s="10"/>
      <c r="I139" s="10"/>
      <c r="J139" s="51"/>
      <c r="K139" s="24"/>
      <c r="L139" s="84"/>
      <c r="M139" s="84"/>
      <c r="N139" s="258"/>
      <c r="O139" s="258"/>
      <c r="P139" s="258"/>
      <c r="Q139" s="258"/>
      <c r="R139" s="258"/>
      <c r="S139" s="258"/>
      <c r="BU139" s="354"/>
    </row>
    <row r="140">
      <c r="A140" s="156"/>
      <c r="B140" s="14"/>
      <c r="C140" s="14"/>
      <c r="D140" s="14"/>
      <c r="E140" s="14"/>
      <c r="F140" s="14"/>
      <c r="G140" s="14"/>
      <c r="H140" s="10"/>
      <c r="I140" s="10"/>
      <c r="L140" s="154"/>
      <c r="M140" s="154"/>
      <c r="N140" s="245"/>
      <c r="O140" s="253"/>
      <c r="P140" s="253"/>
      <c r="Q140" s="253"/>
      <c r="R140" s="253"/>
      <c r="S140" s="253"/>
    </row>
    <row r="141" ht="51" customHeight="1">
      <c r="A141" s="156"/>
      <c r="B141" s="14"/>
      <c r="C141" s="3"/>
      <c r="D141" s="3"/>
      <c r="F141" s="3"/>
      <c r="G141" s="3"/>
      <c r="H141" s="188"/>
      <c r="I141" s="188"/>
      <c r="J141" s="62" t="s">
        <v>77</v>
      </c>
      <c r="K141" s="63"/>
      <c r="L141" s="323" t="str">
        <f>IF(ISBLANK(L$9),"",L$9)</f>
      </c>
      <c r="M141" s="324" t="str">
        <f ref="M141:BS141" t="shared" si="15">IF(ISBLANK(M$9),"",M$9)</f>
      </c>
      <c r="N141" s="324" t="str">
        <f t="shared" si="15"/>
      </c>
      <c r="O141" s="324" t="str">
        <f t="shared" si="15"/>
      </c>
      <c r="P141" s="324" t="str">
        <f t="shared" si="15"/>
      </c>
      <c r="Q141" s="324" t="str">
        <f t="shared" si="15"/>
      </c>
      <c r="R141" s="324" t="str">
        <f t="shared" si="15"/>
      </c>
      <c r="S141" s="324" t="str">
        <f t="shared" si="15"/>
      </c>
      <c r="T141" s="324" t="str">
        <f t="shared" si="15"/>
      </c>
      <c r="U141" s="324" t="str">
        <f t="shared" si="15"/>
      </c>
      <c r="V141" s="324" t="str">
        <f t="shared" si="15"/>
      </c>
      <c r="W141" s="324" t="str">
        <f t="shared" si="15"/>
      </c>
      <c r="X141" s="324" t="str">
        <f t="shared" si="15"/>
      </c>
      <c r="Y141" s="324" t="str">
        <f t="shared" si="15"/>
      </c>
      <c r="Z141" s="324" t="str">
        <f t="shared" si="15"/>
      </c>
      <c r="AA141" s="324" t="str">
        <f t="shared" si="15"/>
      </c>
      <c r="AB141" s="324" t="str">
        <f t="shared" si="15"/>
      </c>
      <c r="AC141" s="324" t="str">
        <f t="shared" si="15"/>
      </c>
      <c r="AD141" s="324" t="str">
        <f t="shared" si="15"/>
      </c>
      <c r="AE141" s="324" t="str">
        <f t="shared" si="15"/>
      </c>
      <c r="AF141" s="324" t="str">
        <f t="shared" si="15"/>
      </c>
      <c r="AG141" s="324" t="str">
        <f t="shared" si="15"/>
      </c>
      <c r="AH141" s="324" t="str">
        <f t="shared" si="15"/>
      </c>
      <c r="AI141" s="324" t="str">
        <f t="shared" si="15"/>
      </c>
      <c r="AJ141" s="324" t="str">
        <f t="shared" si="15"/>
      </c>
      <c r="AK141" s="324" t="str">
        <f t="shared" si="15"/>
      </c>
      <c r="AL141" s="324" t="str">
        <f t="shared" si="15"/>
      </c>
      <c r="AM141" s="324" t="str">
        <f t="shared" si="15"/>
      </c>
      <c r="AN141" s="324" t="str">
        <f t="shared" si="15"/>
      </c>
      <c r="AO141" s="324" t="str">
        <f t="shared" si="15"/>
      </c>
      <c r="AP141" s="324" t="str">
        <f t="shared" si="15"/>
      </c>
      <c r="AQ141" s="324" t="str">
        <f t="shared" si="15"/>
      </c>
      <c r="AR141" s="324" t="str">
        <f t="shared" si="15"/>
      </c>
      <c r="AS141" s="324" t="str">
        <f t="shared" si="15"/>
      </c>
      <c r="AT141" s="324" t="str">
        <f t="shared" si="15"/>
      </c>
      <c r="AU141" s="324" t="str">
        <f t="shared" si="15"/>
      </c>
      <c r="AV141" s="324" t="str">
        <f t="shared" si="15"/>
      </c>
      <c r="AW141" s="324" t="str">
        <f t="shared" si="15"/>
      </c>
      <c r="AX141" s="324" t="str">
        <f t="shared" si="15"/>
      </c>
      <c r="AY141" s="324" t="str">
        <f t="shared" si="15"/>
      </c>
      <c r="AZ141" s="324" t="str">
        <f t="shared" si="15"/>
      </c>
      <c r="BA141" s="324" t="str">
        <f t="shared" si="15"/>
      </c>
      <c r="BB141" s="324" t="str">
        <f t="shared" si="15"/>
      </c>
      <c r="BC141" s="324" t="str">
        <f t="shared" si="15"/>
      </c>
      <c r="BD141" s="324" t="str">
        <f t="shared" si="15"/>
      </c>
      <c r="BE141" s="324" t="str">
        <f t="shared" si="15"/>
      </c>
      <c r="BF141" s="324" t="str">
        <f t="shared" si="15"/>
      </c>
      <c r="BG141" s="324" t="str">
        <f t="shared" si="15"/>
      </c>
      <c r="BH141" s="324" t="str">
        <f t="shared" si="15"/>
      </c>
      <c r="BI141" s="324" t="str">
        <f t="shared" si="15"/>
      </c>
      <c r="BJ141" s="324" t="str">
        <f t="shared" si="15"/>
      </c>
      <c r="BK141" s="324" t="str">
        <f t="shared" si="15"/>
      </c>
      <c r="BL141" s="324" t="str">
        <f t="shared" si="15"/>
      </c>
      <c r="BM141" s="324" t="str">
        <f t="shared" si="15"/>
      </c>
      <c r="BN141" s="324" t="str">
        <f t="shared" si="15"/>
      </c>
      <c r="BO141" s="324" t="str">
        <f t="shared" si="15"/>
      </c>
      <c r="BP141" s="324" t="str">
        <f t="shared" si="15"/>
      </c>
      <c r="BQ141" s="324" t="str">
        <f t="shared" si="15"/>
      </c>
      <c r="BR141" s="324" t="str">
        <f t="shared" si="15"/>
      </c>
      <c r="BS141" s="324" t="str">
        <f t="shared" si="15"/>
      </c>
    </row>
    <row r="142" ht="20.25" customHeight="1">
      <c r="A142" s="156"/>
      <c r="B142" s="1"/>
      <c r="C142" s="3"/>
      <c r="D142" s="3"/>
      <c r="F142" s="3"/>
      <c r="G142" s="3"/>
      <c r="H142" s="188"/>
      <c r="I142" s="56" t="s">
        <v>78</v>
      </c>
      <c r="J142" s="57"/>
      <c r="K142" s="64"/>
      <c r="L142" s="339" t="str">
        <f ref="L142:AN142" t="shared" si="16">IF(ISBLANK(L$95),"",L$95)</f>
      </c>
      <c r="M142" s="324" t="str">
        <f t="shared" si="16"/>
      </c>
      <c r="N142" s="324" t="str">
        <f t="shared" si="16"/>
      </c>
      <c r="O142" s="324" t="str">
        <f t="shared" si="16"/>
      </c>
      <c r="P142" s="324" t="str">
        <f t="shared" si="16"/>
      </c>
      <c r="Q142" s="324" t="str">
        <f t="shared" si="16"/>
      </c>
      <c r="R142" s="324" t="str">
        <f t="shared" si="16"/>
      </c>
      <c r="S142" s="324" t="str">
        <f t="shared" si="16"/>
      </c>
      <c r="T142" s="324" t="str">
        <f t="shared" si="16"/>
      </c>
      <c r="U142" s="324" t="str">
        <f t="shared" si="16"/>
      </c>
      <c r="V142" s="324" t="str">
        <f t="shared" si="16"/>
      </c>
      <c r="W142" s="324" t="str">
        <f t="shared" si="16"/>
      </c>
      <c r="X142" s="324" t="str">
        <f t="shared" si="16"/>
      </c>
      <c r="Y142" s="324" t="str">
        <f t="shared" si="16"/>
      </c>
      <c r="Z142" s="324" t="str">
        <f t="shared" si="16"/>
      </c>
      <c r="AA142" s="324" t="str">
        <f t="shared" si="16"/>
      </c>
      <c r="AB142" s="324" t="str">
        <f t="shared" si="16"/>
      </c>
      <c r="AC142" s="324" t="str">
        <f t="shared" si="16"/>
      </c>
      <c r="AD142" s="324" t="str">
        <f t="shared" si="16"/>
      </c>
      <c r="AE142" s="324" t="str">
        <f t="shared" si="16"/>
      </c>
      <c r="AF142" s="324" t="str">
        <f t="shared" si="16"/>
      </c>
      <c r="AG142" s="324" t="str">
        <f t="shared" si="16"/>
      </c>
      <c r="AH142" s="324" t="str">
        <f t="shared" si="16"/>
      </c>
      <c r="AI142" s="324" t="str">
        <f t="shared" si="16"/>
      </c>
      <c r="AJ142" s="324" t="str">
        <f t="shared" si="16"/>
      </c>
      <c r="AK142" s="324" t="str">
        <f t="shared" si="16"/>
      </c>
      <c r="AL142" s="324" t="str">
        <f t="shared" si="16"/>
      </c>
      <c r="AM142" s="324" t="str">
        <f t="shared" si="16"/>
      </c>
      <c r="AN142" s="324" t="str">
        <f t="shared" si="16"/>
      </c>
      <c r="AO142" s="324" t="str">
        <f ref="AO142:BS142" t="shared" si="17">IF(ISBLANK(AO$95),"",AO$95)</f>
      </c>
      <c r="AP142" s="324" t="str">
        <f t="shared" si="17"/>
      </c>
      <c r="AQ142" s="324" t="str">
        <f t="shared" si="17"/>
      </c>
      <c r="AR142" s="324" t="str">
        <f t="shared" si="17"/>
      </c>
      <c r="AS142" s="324" t="str">
        <f t="shared" si="17"/>
      </c>
      <c r="AT142" s="324" t="str">
        <f t="shared" si="17"/>
      </c>
      <c r="AU142" s="324" t="str">
        <f t="shared" si="17"/>
      </c>
      <c r="AV142" s="324" t="str">
        <f t="shared" si="17"/>
      </c>
      <c r="AW142" s="324" t="str">
        <f t="shared" si="17"/>
      </c>
      <c r="AX142" s="324" t="str">
        <f t="shared" si="17"/>
      </c>
      <c r="AY142" s="324" t="str">
        <f t="shared" si="17"/>
      </c>
      <c r="AZ142" s="324" t="str">
        <f t="shared" si="17"/>
      </c>
      <c r="BA142" s="324" t="str">
        <f t="shared" si="17"/>
      </c>
      <c r="BB142" s="324" t="str">
        <f t="shared" si="17"/>
      </c>
      <c r="BC142" s="324" t="str">
        <f t="shared" si="17"/>
      </c>
      <c r="BD142" s="324" t="str">
        <f t="shared" si="17"/>
      </c>
      <c r="BE142" s="324" t="str">
        <f t="shared" si="17"/>
      </c>
      <c r="BF142" s="324" t="str">
        <f t="shared" si="17"/>
      </c>
      <c r="BG142" s="324" t="str">
        <f t="shared" si="17"/>
      </c>
      <c r="BH142" s="324" t="str">
        <f t="shared" si="17"/>
      </c>
      <c r="BI142" s="324" t="str">
        <f t="shared" si="17"/>
      </c>
      <c r="BJ142" s="324" t="str">
        <f t="shared" si="17"/>
      </c>
      <c r="BK142" s="324" t="str">
        <f t="shared" si="17"/>
      </c>
      <c r="BL142" s="324" t="str">
        <f t="shared" si="17"/>
      </c>
      <c r="BM142" s="324" t="str">
        <f t="shared" si="17"/>
      </c>
      <c r="BN142" s="324" t="str">
        <f t="shared" si="17"/>
      </c>
      <c r="BO142" s="324" t="str">
        <f t="shared" si="17"/>
      </c>
      <c r="BP142" s="324" t="str">
        <f t="shared" si="17"/>
      </c>
      <c r="BQ142" s="324" t="str">
        <f t="shared" si="17"/>
      </c>
      <c r="BR142" s="324" t="str">
        <f t="shared" si="17"/>
      </c>
      <c r="BS142" s="324" t="str">
        <f t="shared" si="17"/>
      </c>
    </row>
    <row r="143" ht="106.5" customHeight="1" s="166" customFormat="1">
      <c r="A143" s="157" t="s">
        <v>119</v>
      </c>
      <c r="B143" s="1"/>
      <c r="C143" s="389" t="s">
        <v>118</v>
      </c>
      <c r="D143" s="390"/>
      <c r="E143" s="390"/>
      <c r="F143" s="390"/>
      <c r="G143" s="390"/>
      <c r="H143" s="391"/>
      <c r="I143" s="93" t="s">
        <v>120</v>
      </c>
      <c r="J143" s="331" t="s">
        <v>121</v>
      </c>
      <c r="K143" s="65"/>
      <c r="L143" s="173"/>
      <c r="M143" s="207"/>
      <c r="N143" s="261"/>
      <c r="O143" s="261"/>
      <c r="P143" s="261"/>
      <c r="Q143" s="261"/>
      <c r="R143" s="261"/>
      <c r="S143" s="261"/>
      <c r="T143" s="261"/>
      <c r="U143" s="261"/>
      <c r="V143" s="261"/>
      <c r="W143" s="261"/>
      <c r="X143" s="261"/>
      <c r="Y143" s="261"/>
      <c r="Z143" s="261"/>
      <c r="AA143" s="261"/>
      <c r="AB143" s="261"/>
      <c r="AC143" s="261"/>
      <c r="AD143" s="261"/>
      <c r="AE143" s="261"/>
      <c r="AF143" s="261"/>
      <c r="AG143" s="261"/>
      <c r="AH143" s="261"/>
      <c r="AI143" s="261"/>
      <c r="AJ143" s="261"/>
      <c r="AK143" s="261"/>
      <c r="AL143" s="261"/>
      <c r="AM143" s="261"/>
      <c r="AN143" s="261"/>
      <c r="AO143" s="261"/>
      <c r="AP143" s="261"/>
      <c r="AQ143" s="261"/>
      <c r="AR143" s="261"/>
      <c r="AS143" s="261"/>
      <c r="AT143" s="261"/>
      <c r="AU143" s="261"/>
      <c r="AV143" s="261"/>
      <c r="AW143" s="261"/>
      <c r="AX143" s="261"/>
      <c r="AY143" s="261"/>
      <c r="AZ143" s="261"/>
      <c r="BA143" s="261"/>
      <c r="BB143" s="261"/>
      <c r="BC143" s="261"/>
      <c r="BD143" s="261"/>
      <c r="BE143" s="261"/>
      <c r="BF143" s="261"/>
      <c r="BG143" s="261"/>
      <c r="BH143" s="261"/>
      <c r="BI143" s="261"/>
      <c r="BJ143" s="261"/>
      <c r="BK143" s="261"/>
      <c r="BL143" s="261"/>
      <c r="BM143" s="261"/>
      <c r="BN143" s="261"/>
      <c r="BO143" s="261"/>
      <c r="BP143" s="261"/>
      <c r="BQ143" s="261"/>
      <c r="BR143" s="261"/>
      <c r="BS143" s="261"/>
      <c r="BU143" s="159"/>
    </row>
    <row r="144" s="156" customFormat="1">
      <c r="B144" s="14"/>
      <c r="C144" s="14"/>
      <c r="D144" s="14"/>
      <c r="E144" s="14"/>
      <c r="F144" s="14"/>
      <c r="G144" s="14"/>
      <c r="H144" s="10"/>
      <c r="I144" s="10"/>
      <c r="J144" s="69"/>
      <c r="K144" s="70"/>
      <c r="L144" s="84"/>
      <c r="M144" s="84"/>
      <c r="N144" s="258"/>
      <c r="BU144" s="159"/>
    </row>
    <row r="145" s="166" customFormat="1">
      <c r="A145" s="156"/>
      <c r="B145" s="66"/>
      <c r="C145" s="52"/>
      <c r="D145" s="52"/>
      <c r="E145" s="52"/>
      <c r="F145" s="52"/>
      <c r="G145" s="52"/>
      <c r="H145" s="73"/>
      <c r="I145" s="73"/>
      <c r="J145" s="69"/>
      <c r="K145" s="70"/>
      <c r="L145" s="84"/>
      <c r="M145" s="84"/>
      <c r="N145" s="258"/>
      <c r="BU145" s="159"/>
    </row>
    <row r="146" s="156" customFormat="1">
      <c r="B146" s="1"/>
      <c r="C146" s="3"/>
      <c r="D146" s="3"/>
      <c r="E146" s="3"/>
      <c r="F146" s="3"/>
      <c r="G146" s="3"/>
      <c r="H146" s="188"/>
      <c r="I146" s="188"/>
      <c r="J146" s="94"/>
      <c r="K146" s="24"/>
      <c r="L146" s="84"/>
      <c r="M146" s="84"/>
      <c r="N146" s="258"/>
      <c r="BU146" s="159"/>
    </row>
    <row r="147" s="156" customFormat="1">
      <c r="A147" s="181"/>
      <c r="B147" s="14" t="s">
        <v>122</v>
      </c>
      <c r="C147" s="83"/>
      <c r="D147" s="83"/>
      <c r="E147" s="83"/>
      <c r="F147" s="83"/>
      <c r="G147" s="83"/>
      <c r="H147" s="10"/>
      <c r="I147" s="10"/>
      <c r="J147" s="51"/>
      <c r="K147" s="24"/>
      <c r="L147" s="84"/>
      <c r="M147" s="84"/>
      <c r="N147" s="258"/>
      <c r="BU147" s="159"/>
    </row>
    <row r="148">
      <c r="A148" s="156"/>
      <c r="B148" s="14"/>
      <c r="C148" s="14"/>
      <c r="D148" s="14"/>
      <c r="E148" s="14"/>
      <c r="F148" s="14"/>
      <c r="G148" s="14"/>
      <c r="H148" s="10"/>
      <c r="I148" s="10"/>
      <c r="L148" s="154"/>
      <c r="M148" s="154"/>
      <c r="N148" s="245"/>
      <c r="O148" s="243"/>
      <c r="P148" s="243"/>
      <c r="Q148" s="243"/>
      <c r="R148" s="243"/>
      <c r="S148" s="243"/>
    </row>
    <row r="149" ht="51" customHeight="1">
      <c r="A149" s="181"/>
      <c r="B149" s="14"/>
      <c r="C149" s="3"/>
      <c r="D149" s="3"/>
      <c r="F149" s="3"/>
      <c r="G149" s="3"/>
      <c r="H149" s="188"/>
      <c r="I149" s="188"/>
      <c r="J149" s="62" t="s">
        <v>77</v>
      </c>
      <c r="K149" s="63"/>
      <c r="L149" s="323" t="str">
        <f>IF(ISBLANK(L$9),"",L$9)</f>
      </c>
      <c r="M149" s="324" t="str">
        <f ref="M149:BS149" t="shared" si="18">IF(ISBLANK(M$9),"",M$9)</f>
      </c>
      <c r="N149" s="324" t="str">
        <f t="shared" si="18"/>
      </c>
      <c r="O149" s="324" t="str">
        <f t="shared" si="18"/>
      </c>
      <c r="P149" s="324" t="str">
        <f t="shared" si="18"/>
      </c>
      <c r="Q149" s="324" t="str">
        <f t="shared" si="18"/>
      </c>
      <c r="R149" s="324" t="str">
        <f t="shared" si="18"/>
      </c>
      <c r="S149" s="324" t="str">
        <f t="shared" si="18"/>
      </c>
      <c r="T149" s="324" t="str">
        <f t="shared" si="18"/>
      </c>
      <c r="U149" s="324" t="str">
        <f t="shared" si="18"/>
      </c>
      <c r="V149" s="324" t="str">
        <f t="shared" si="18"/>
      </c>
      <c r="W149" s="324" t="str">
        <f t="shared" si="18"/>
      </c>
      <c r="X149" s="324" t="str">
        <f t="shared" si="18"/>
      </c>
      <c r="Y149" s="324" t="str">
        <f t="shared" si="18"/>
      </c>
      <c r="Z149" s="324" t="str">
        <f t="shared" si="18"/>
      </c>
      <c r="AA149" s="324" t="str">
        <f t="shared" si="18"/>
      </c>
      <c r="AB149" s="324" t="str">
        <f t="shared" si="18"/>
      </c>
      <c r="AC149" s="324" t="str">
        <f t="shared" si="18"/>
      </c>
      <c r="AD149" s="324" t="str">
        <f t="shared" si="18"/>
      </c>
      <c r="AE149" s="324" t="str">
        <f t="shared" si="18"/>
      </c>
      <c r="AF149" s="324" t="str">
        <f t="shared" si="18"/>
      </c>
      <c r="AG149" s="324" t="str">
        <f t="shared" si="18"/>
      </c>
      <c r="AH149" s="324" t="str">
        <f t="shared" si="18"/>
      </c>
      <c r="AI149" s="324" t="str">
        <f t="shared" si="18"/>
      </c>
      <c r="AJ149" s="324" t="str">
        <f t="shared" si="18"/>
      </c>
      <c r="AK149" s="324" t="str">
        <f t="shared" si="18"/>
      </c>
      <c r="AL149" s="324" t="str">
        <f t="shared" si="18"/>
      </c>
      <c r="AM149" s="324" t="str">
        <f t="shared" si="18"/>
      </c>
      <c r="AN149" s="324" t="str">
        <f t="shared" si="18"/>
      </c>
      <c r="AO149" s="324" t="str">
        <f t="shared" si="18"/>
      </c>
      <c r="AP149" s="324" t="str">
        <f t="shared" si="18"/>
      </c>
      <c r="AQ149" s="324" t="str">
        <f t="shared" si="18"/>
      </c>
      <c r="AR149" s="324" t="str">
        <f t="shared" si="18"/>
      </c>
      <c r="AS149" s="324" t="str">
        <f t="shared" si="18"/>
      </c>
      <c r="AT149" s="324" t="str">
        <f t="shared" si="18"/>
      </c>
      <c r="AU149" s="324" t="str">
        <f t="shared" si="18"/>
      </c>
      <c r="AV149" s="324" t="str">
        <f t="shared" si="18"/>
      </c>
      <c r="AW149" s="324" t="str">
        <f t="shared" si="18"/>
      </c>
      <c r="AX149" s="324" t="str">
        <f t="shared" si="18"/>
      </c>
      <c r="AY149" s="324" t="str">
        <f t="shared" si="18"/>
      </c>
      <c r="AZ149" s="324" t="str">
        <f t="shared" si="18"/>
      </c>
      <c r="BA149" s="324" t="str">
        <f t="shared" si="18"/>
      </c>
      <c r="BB149" s="324" t="str">
        <f t="shared" si="18"/>
      </c>
      <c r="BC149" s="324" t="str">
        <f t="shared" si="18"/>
      </c>
      <c r="BD149" s="324" t="str">
        <f t="shared" si="18"/>
      </c>
      <c r="BE149" s="324" t="str">
        <f t="shared" si="18"/>
      </c>
      <c r="BF149" s="324" t="str">
        <f t="shared" si="18"/>
      </c>
      <c r="BG149" s="324" t="str">
        <f t="shared" si="18"/>
      </c>
      <c r="BH149" s="324" t="str">
        <f t="shared" si="18"/>
      </c>
      <c r="BI149" s="324" t="str">
        <f t="shared" si="18"/>
      </c>
      <c r="BJ149" s="324" t="str">
        <f t="shared" si="18"/>
      </c>
      <c r="BK149" s="324" t="str">
        <f t="shared" si="18"/>
      </c>
      <c r="BL149" s="324" t="str">
        <f t="shared" si="18"/>
      </c>
      <c r="BM149" s="324" t="str">
        <f t="shared" si="18"/>
      </c>
      <c r="BN149" s="324" t="str">
        <f t="shared" si="18"/>
      </c>
      <c r="BO149" s="324" t="str">
        <f t="shared" si="18"/>
      </c>
      <c r="BP149" s="324" t="str">
        <f t="shared" si="18"/>
      </c>
      <c r="BQ149" s="324" t="str">
        <f t="shared" si="18"/>
      </c>
      <c r="BR149" s="324" t="str">
        <f t="shared" si="18"/>
      </c>
      <c r="BS149" s="324" t="str">
        <f t="shared" si="18"/>
      </c>
    </row>
    <row r="150" ht="20.25" customHeight="1">
      <c r="A150" s="159" t="s">
        <v>123</v>
      </c>
      <c r="B150" s="1"/>
      <c r="C150" s="3"/>
      <c r="D150" s="3"/>
      <c r="F150" s="3"/>
      <c r="G150" s="3"/>
      <c r="H150" s="188"/>
      <c r="I150" s="56" t="s">
        <v>78</v>
      </c>
      <c r="J150" s="57"/>
      <c r="K150" s="64"/>
      <c r="L150" s="339" t="str">
        <f ref="L150:AN150" t="shared" si="19">IF(ISBLANK(L$95),"",L$95)</f>
      </c>
      <c r="M150" s="324" t="str">
        <f t="shared" si="19"/>
      </c>
      <c r="N150" s="324" t="str">
        <f t="shared" si="19"/>
      </c>
      <c r="O150" s="324" t="str">
        <f t="shared" si="19"/>
      </c>
      <c r="P150" s="324" t="str">
        <f t="shared" si="19"/>
      </c>
      <c r="Q150" s="324" t="str">
        <f t="shared" si="19"/>
      </c>
      <c r="R150" s="324" t="str">
        <f t="shared" si="19"/>
      </c>
      <c r="S150" s="324" t="str">
        <f t="shared" si="19"/>
      </c>
      <c r="T150" s="324" t="str">
        <f t="shared" si="19"/>
      </c>
      <c r="U150" s="324" t="str">
        <f t="shared" si="19"/>
      </c>
      <c r="V150" s="324" t="str">
        <f t="shared" si="19"/>
      </c>
      <c r="W150" s="324" t="str">
        <f t="shared" si="19"/>
      </c>
      <c r="X150" s="324" t="str">
        <f t="shared" si="19"/>
      </c>
      <c r="Y150" s="324" t="str">
        <f t="shared" si="19"/>
      </c>
      <c r="Z150" s="324" t="str">
        <f t="shared" si="19"/>
      </c>
      <c r="AA150" s="324" t="str">
        <f t="shared" si="19"/>
      </c>
      <c r="AB150" s="324" t="str">
        <f t="shared" si="19"/>
      </c>
      <c r="AC150" s="324" t="str">
        <f t="shared" si="19"/>
      </c>
      <c r="AD150" s="324" t="str">
        <f t="shared" si="19"/>
      </c>
      <c r="AE150" s="324" t="str">
        <f t="shared" si="19"/>
      </c>
      <c r="AF150" s="324" t="str">
        <f t="shared" si="19"/>
      </c>
      <c r="AG150" s="324" t="str">
        <f t="shared" si="19"/>
      </c>
      <c r="AH150" s="324" t="str">
        <f t="shared" si="19"/>
      </c>
      <c r="AI150" s="324" t="str">
        <f t="shared" si="19"/>
      </c>
      <c r="AJ150" s="324" t="str">
        <f t="shared" si="19"/>
      </c>
      <c r="AK150" s="324" t="str">
        <f t="shared" si="19"/>
      </c>
      <c r="AL150" s="324" t="str">
        <f t="shared" si="19"/>
      </c>
      <c r="AM150" s="324" t="str">
        <f t="shared" si="19"/>
      </c>
      <c r="AN150" s="324" t="str">
        <f t="shared" si="19"/>
      </c>
      <c r="AO150" s="324" t="str">
        <f ref="AO150:BS150" t="shared" si="20">IF(ISBLANK(AO$95),"",AO$95)</f>
      </c>
      <c r="AP150" s="324" t="str">
        <f t="shared" si="20"/>
      </c>
      <c r="AQ150" s="324" t="str">
        <f t="shared" si="20"/>
      </c>
      <c r="AR150" s="324" t="str">
        <f t="shared" si="20"/>
      </c>
      <c r="AS150" s="324" t="str">
        <f t="shared" si="20"/>
      </c>
      <c r="AT150" s="324" t="str">
        <f t="shared" si="20"/>
      </c>
      <c r="AU150" s="324" t="str">
        <f t="shared" si="20"/>
      </c>
      <c r="AV150" s="324" t="str">
        <f t="shared" si="20"/>
      </c>
      <c r="AW150" s="324" t="str">
        <f t="shared" si="20"/>
      </c>
      <c r="AX150" s="324" t="str">
        <f t="shared" si="20"/>
      </c>
      <c r="AY150" s="324" t="str">
        <f t="shared" si="20"/>
      </c>
      <c r="AZ150" s="324" t="str">
        <f t="shared" si="20"/>
      </c>
      <c r="BA150" s="324" t="str">
        <f t="shared" si="20"/>
      </c>
      <c r="BB150" s="324" t="str">
        <f t="shared" si="20"/>
      </c>
      <c r="BC150" s="324" t="str">
        <f t="shared" si="20"/>
      </c>
      <c r="BD150" s="324" t="str">
        <f t="shared" si="20"/>
      </c>
      <c r="BE150" s="324" t="str">
        <f t="shared" si="20"/>
      </c>
      <c r="BF150" s="324" t="str">
        <f t="shared" si="20"/>
      </c>
      <c r="BG150" s="324" t="str">
        <f t="shared" si="20"/>
      </c>
      <c r="BH150" s="324" t="str">
        <f t="shared" si="20"/>
      </c>
      <c r="BI150" s="324" t="str">
        <f t="shared" si="20"/>
      </c>
      <c r="BJ150" s="324" t="str">
        <f t="shared" si="20"/>
      </c>
      <c r="BK150" s="324" t="str">
        <f t="shared" si="20"/>
      </c>
      <c r="BL150" s="324" t="str">
        <f t="shared" si="20"/>
      </c>
      <c r="BM150" s="324" t="str">
        <f t="shared" si="20"/>
      </c>
      <c r="BN150" s="324" t="str">
        <f t="shared" si="20"/>
      </c>
      <c r="BO150" s="324" t="str">
        <f t="shared" si="20"/>
      </c>
      <c r="BP150" s="324" t="str">
        <f t="shared" si="20"/>
      </c>
      <c r="BQ150" s="324" t="str">
        <f t="shared" si="20"/>
      </c>
      <c r="BR150" s="324" t="str">
        <f t="shared" si="20"/>
      </c>
      <c r="BS150" s="324" t="str">
        <f t="shared" si="20"/>
      </c>
    </row>
    <row r="151" ht="34.5" customHeight="1" s="166" customFormat="1">
      <c r="A151" s="160" t="s">
        <v>124</v>
      </c>
      <c r="B151" s="91"/>
      <c r="C151" s="389" t="s">
        <v>125</v>
      </c>
      <c r="D151" s="390"/>
      <c r="E151" s="390"/>
      <c r="F151" s="390"/>
      <c r="G151" s="390"/>
      <c r="H151" s="391"/>
      <c r="I151" s="486" t="s">
        <v>126</v>
      </c>
      <c r="J151" s="171" t="s">
        <v>127</v>
      </c>
      <c r="K151" s="65"/>
      <c r="L151" s="85"/>
      <c r="M151" s="207"/>
      <c r="N151" s="261"/>
      <c r="O151" s="261"/>
      <c r="P151" s="261"/>
      <c r="Q151" s="261"/>
      <c r="R151" s="261"/>
      <c r="S151" s="261"/>
      <c r="T151" s="261"/>
      <c r="U151" s="261"/>
      <c r="V151" s="261"/>
      <c r="W151" s="261"/>
      <c r="X151" s="261"/>
      <c r="Y151" s="261"/>
      <c r="Z151" s="261"/>
      <c r="AA151" s="261"/>
      <c r="AB151" s="261"/>
      <c r="AC151" s="261"/>
      <c r="AD151" s="261"/>
      <c r="AE151" s="261"/>
      <c r="AF151" s="261"/>
      <c r="AG151" s="261"/>
      <c r="AH151" s="261"/>
      <c r="AI151" s="261"/>
      <c r="AJ151" s="261"/>
      <c r="AK151" s="261"/>
      <c r="AL151" s="261"/>
      <c r="AM151" s="261"/>
      <c r="AN151" s="261"/>
      <c r="AO151" s="261"/>
      <c r="AP151" s="261"/>
      <c r="AQ151" s="261"/>
      <c r="AR151" s="261"/>
      <c r="AS151" s="261"/>
      <c r="AT151" s="261"/>
      <c r="AU151" s="261"/>
      <c r="AV151" s="261"/>
      <c r="AW151" s="261"/>
      <c r="AX151" s="261"/>
      <c r="AY151" s="261"/>
      <c r="AZ151" s="261"/>
      <c r="BA151" s="261"/>
      <c r="BB151" s="261"/>
      <c r="BC151" s="261"/>
      <c r="BD151" s="261"/>
      <c r="BE151" s="261"/>
      <c r="BF151" s="261"/>
      <c r="BG151" s="261"/>
      <c r="BH151" s="261"/>
      <c r="BI151" s="261"/>
      <c r="BJ151" s="261"/>
      <c r="BK151" s="261"/>
      <c r="BL151" s="261"/>
      <c r="BM151" s="261"/>
      <c r="BN151" s="261"/>
      <c r="BO151" s="261"/>
      <c r="BP151" s="261"/>
      <c r="BQ151" s="261"/>
      <c r="BR151" s="261"/>
      <c r="BS151" s="261"/>
      <c r="BU151" s="159"/>
    </row>
    <row r="152" ht="34.5" customHeight="1" s="166" customFormat="1">
      <c r="A152" s="160" t="s">
        <v>128</v>
      </c>
      <c r="B152" s="91"/>
      <c r="C152" s="389" t="s">
        <v>129</v>
      </c>
      <c r="D152" s="390"/>
      <c r="E152" s="390"/>
      <c r="F152" s="390"/>
      <c r="G152" s="390"/>
      <c r="H152" s="391"/>
      <c r="I152" s="487"/>
      <c r="J152" s="171" t="s">
        <v>130</v>
      </c>
      <c r="K152" s="65"/>
      <c r="L152" s="79"/>
      <c r="M152" s="207"/>
      <c r="N152" s="261"/>
      <c r="O152" s="261"/>
      <c r="P152" s="261"/>
      <c r="Q152" s="261"/>
      <c r="R152" s="261"/>
      <c r="S152" s="261"/>
      <c r="T152" s="261"/>
      <c r="U152" s="261"/>
      <c r="V152" s="261"/>
      <c r="W152" s="261"/>
      <c r="X152" s="261"/>
      <c r="Y152" s="261"/>
      <c r="Z152" s="261"/>
      <c r="AA152" s="261"/>
      <c r="AB152" s="261"/>
      <c r="AC152" s="261"/>
      <c r="AD152" s="261"/>
      <c r="AE152" s="261"/>
      <c r="AF152" s="261"/>
      <c r="AG152" s="261"/>
      <c r="AH152" s="261"/>
      <c r="AI152" s="261"/>
      <c r="AJ152" s="261"/>
      <c r="AK152" s="261"/>
      <c r="AL152" s="261"/>
      <c r="AM152" s="261"/>
      <c r="AN152" s="261"/>
      <c r="AO152" s="261"/>
      <c r="AP152" s="261"/>
      <c r="AQ152" s="261"/>
      <c r="AR152" s="261"/>
      <c r="AS152" s="261"/>
      <c r="AT152" s="261"/>
      <c r="AU152" s="261"/>
      <c r="AV152" s="261"/>
      <c r="AW152" s="261"/>
      <c r="AX152" s="261"/>
      <c r="AY152" s="261"/>
      <c r="AZ152" s="261"/>
      <c r="BA152" s="261"/>
      <c r="BB152" s="261"/>
      <c r="BC152" s="261"/>
      <c r="BD152" s="261"/>
      <c r="BE152" s="261"/>
      <c r="BF152" s="261"/>
      <c r="BG152" s="261"/>
      <c r="BH152" s="261"/>
      <c r="BI152" s="261"/>
      <c r="BJ152" s="261"/>
      <c r="BK152" s="261"/>
      <c r="BL152" s="261"/>
      <c r="BM152" s="261"/>
      <c r="BN152" s="261"/>
      <c r="BO152" s="261"/>
      <c r="BP152" s="261"/>
      <c r="BQ152" s="261"/>
      <c r="BR152" s="261"/>
      <c r="BS152" s="261"/>
      <c r="BU152" s="159"/>
    </row>
    <row r="153" ht="34.5" customHeight="1" s="166" customFormat="1">
      <c r="A153" s="160" t="s">
        <v>131</v>
      </c>
      <c r="B153" s="91"/>
      <c r="C153" s="389" t="s">
        <v>132</v>
      </c>
      <c r="D153" s="390"/>
      <c r="E153" s="390"/>
      <c r="F153" s="390"/>
      <c r="G153" s="390"/>
      <c r="H153" s="391"/>
      <c r="I153" s="488"/>
      <c r="J153" s="171" t="s">
        <v>130</v>
      </c>
      <c r="K153" s="65"/>
      <c r="L153" s="81"/>
      <c r="M153" s="207"/>
      <c r="N153" s="261"/>
      <c r="O153" s="261"/>
      <c r="P153" s="261"/>
      <c r="Q153" s="261"/>
      <c r="R153" s="261"/>
      <c r="S153" s="261"/>
      <c r="T153" s="261"/>
      <c r="U153" s="261"/>
      <c r="V153" s="261"/>
      <c r="W153" s="261"/>
      <c r="X153" s="261"/>
      <c r="Y153" s="261"/>
      <c r="Z153" s="261"/>
      <c r="AA153" s="261"/>
      <c r="AB153" s="261"/>
      <c r="AC153" s="261"/>
      <c r="AD153" s="261"/>
      <c r="AE153" s="261"/>
      <c r="AF153" s="261"/>
      <c r="AG153" s="261"/>
      <c r="AH153" s="261"/>
      <c r="AI153" s="261"/>
      <c r="AJ153" s="261"/>
      <c r="AK153" s="261"/>
      <c r="AL153" s="261"/>
      <c r="AM153" s="261"/>
      <c r="AN153" s="261"/>
      <c r="AO153" s="261"/>
      <c r="AP153" s="261"/>
      <c r="AQ153" s="261"/>
      <c r="AR153" s="261"/>
      <c r="AS153" s="261"/>
      <c r="AT153" s="261"/>
      <c r="AU153" s="261"/>
      <c r="AV153" s="261"/>
      <c r="AW153" s="261"/>
      <c r="AX153" s="261"/>
      <c r="AY153" s="261"/>
      <c r="AZ153" s="261"/>
      <c r="BA153" s="261"/>
      <c r="BB153" s="261"/>
      <c r="BC153" s="261"/>
      <c r="BD153" s="261"/>
      <c r="BE153" s="261"/>
      <c r="BF153" s="261"/>
      <c r="BG153" s="261"/>
      <c r="BH153" s="261"/>
      <c r="BI153" s="261"/>
      <c r="BJ153" s="261"/>
      <c r="BK153" s="261"/>
      <c r="BL153" s="261"/>
      <c r="BM153" s="261"/>
      <c r="BN153" s="261"/>
      <c r="BO153" s="261"/>
      <c r="BP153" s="261"/>
      <c r="BQ153" s="261"/>
      <c r="BR153" s="261"/>
      <c r="BS153" s="261"/>
      <c r="BU153" s="159"/>
    </row>
    <row r="154" s="156" customFormat="1">
      <c r="B154" s="14"/>
      <c r="C154" s="155"/>
      <c r="D154" s="14"/>
      <c r="E154" s="14"/>
      <c r="F154" s="14"/>
      <c r="G154" s="14"/>
      <c r="H154" s="10"/>
      <c r="I154" s="10"/>
      <c r="J154" s="69"/>
      <c r="K154" s="70"/>
      <c r="L154" s="61"/>
      <c r="M154" s="61"/>
      <c r="N154" s="253"/>
      <c r="BU154" s="159"/>
    </row>
    <row r="155" s="166" customFormat="1">
      <c r="A155" s="156"/>
      <c r="B155" s="66"/>
      <c r="C155" s="52"/>
      <c r="D155" s="52"/>
      <c r="E155" s="52"/>
      <c r="F155" s="52"/>
      <c r="G155" s="52"/>
      <c r="H155" s="73"/>
      <c r="I155" s="73"/>
      <c r="J155" s="69"/>
      <c r="K155" s="70"/>
      <c r="L155" s="71"/>
      <c r="M155" s="71"/>
      <c r="N155" s="256"/>
      <c r="BU155" s="159"/>
    </row>
    <row r="156" s="156" customFormat="1">
      <c r="B156" s="1"/>
      <c r="C156" s="3"/>
      <c r="D156" s="3"/>
      <c r="E156" s="3"/>
      <c r="F156" s="3"/>
      <c r="G156" s="3"/>
      <c r="H156" s="188"/>
      <c r="I156" s="188"/>
      <c r="J156" s="94"/>
      <c r="K156" s="24"/>
      <c r="L156" s="84"/>
      <c r="M156" s="84"/>
      <c r="N156" s="258"/>
      <c r="BU156" s="159"/>
    </row>
    <row r="157" s="156" customFormat="1">
      <c r="B157" s="14" t="s">
        <v>133</v>
      </c>
      <c r="C157" s="83"/>
      <c r="D157" s="83"/>
      <c r="E157" s="83"/>
      <c r="F157" s="83"/>
      <c r="G157" s="83"/>
      <c r="H157" s="10"/>
      <c r="I157" s="10"/>
      <c r="J157" s="51"/>
      <c r="K157" s="24"/>
      <c r="L157" s="84"/>
      <c r="M157" s="84"/>
      <c r="N157" s="258"/>
      <c r="BU157" s="159"/>
    </row>
    <row r="158">
      <c r="A158" s="156"/>
      <c r="B158" s="14"/>
      <c r="C158" s="14"/>
      <c r="D158" s="14"/>
      <c r="E158" s="14"/>
      <c r="F158" s="14"/>
      <c r="G158" s="14"/>
      <c r="H158" s="10"/>
      <c r="I158" s="10"/>
      <c r="L158" s="154"/>
      <c r="M158" s="154"/>
      <c r="N158" s="245"/>
      <c r="O158" s="243"/>
      <c r="P158" s="243"/>
      <c r="Q158" s="243"/>
      <c r="R158" s="243"/>
      <c r="S158" s="243"/>
    </row>
    <row r="159" ht="51" customHeight="1">
      <c r="A159" s="156"/>
      <c r="B159" s="14"/>
      <c r="C159" s="3"/>
      <c r="D159" s="3"/>
      <c r="F159" s="3"/>
      <c r="G159" s="3"/>
      <c r="H159" s="188"/>
      <c r="I159" s="188"/>
      <c r="J159" s="62" t="s">
        <v>77</v>
      </c>
      <c r="K159" s="63"/>
      <c r="L159" s="323" t="str">
        <f>IF(ISBLANK(L$9),"",L$9)</f>
      </c>
      <c r="M159" s="324" t="str">
        <f ref="M159:BS159" t="shared" si="21">IF(ISBLANK(M$9),"",M$9)</f>
      </c>
      <c r="N159" s="324" t="str">
        <f t="shared" si="21"/>
      </c>
      <c r="O159" s="324" t="str">
        <f t="shared" si="21"/>
      </c>
      <c r="P159" s="324" t="str">
        <f t="shared" si="21"/>
      </c>
      <c r="Q159" s="324" t="str">
        <f t="shared" si="21"/>
      </c>
      <c r="R159" s="324" t="str">
        <f t="shared" si="21"/>
      </c>
      <c r="S159" s="324" t="str">
        <f t="shared" si="21"/>
      </c>
      <c r="T159" s="324" t="str">
        <f t="shared" si="21"/>
      </c>
      <c r="U159" s="324" t="str">
        <f t="shared" si="21"/>
      </c>
      <c r="V159" s="324" t="str">
        <f t="shared" si="21"/>
      </c>
      <c r="W159" s="324" t="str">
        <f t="shared" si="21"/>
      </c>
      <c r="X159" s="324" t="str">
        <f t="shared" si="21"/>
      </c>
      <c r="Y159" s="324" t="str">
        <f t="shared" si="21"/>
      </c>
      <c r="Z159" s="324" t="str">
        <f t="shared" si="21"/>
      </c>
      <c r="AA159" s="324" t="str">
        <f t="shared" si="21"/>
      </c>
      <c r="AB159" s="324" t="str">
        <f t="shared" si="21"/>
      </c>
      <c r="AC159" s="324" t="str">
        <f t="shared" si="21"/>
      </c>
      <c r="AD159" s="324" t="str">
        <f t="shared" si="21"/>
      </c>
      <c r="AE159" s="324" t="str">
        <f t="shared" si="21"/>
      </c>
      <c r="AF159" s="324" t="str">
        <f t="shared" si="21"/>
      </c>
      <c r="AG159" s="324" t="str">
        <f t="shared" si="21"/>
      </c>
      <c r="AH159" s="324" t="str">
        <f t="shared" si="21"/>
      </c>
      <c r="AI159" s="324" t="str">
        <f t="shared" si="21"/>
      </c>
      <c r="AJ159" s="324" t="str">
        <f t="shared" si="21"/>
      </c>
      <c r="AK159" s="324" t="str">
        <f t="shared" si="21"/>
      </c>
      <c r="AL159" s="324" t="str">
        <f t="shared" si="21"/>
      </c>
      <c r="AM159" s="324" t="str">
        <f t="shared" si="21"/>
      </c>
      <c r="AN159" s="324" t="str">
        <f t="shared" si="21"/>
      </c>
      <c r="AO159" s="324" t="str">
        <f t="shared" si="21"/>
      </c>
      <c r="AP159" s="324" t="str">
        <f t="shared" si="21"/>
      </c>
      <c r="AQ159" s="324" t="str">
        <f t="shared" si="21"/>
      </c>
      <c r="AR159" s="324" t="str">
        <f t="shared" si="21"/>
      </c>
      <c r="AS159" s="324" t="str">
        <f t="shared" si="21"/>
      </c>
      <c r="AT159" s="324" t="str">
        <f t="shared" si="21"/>
      </c>
      <c r="AU159" s="324" t="str">
        <f t="shared" si="21"/>
      </c>
      <c r="AV159" s="324" t="str">
        <f t="shared" si="21"/>
      </c>
      <c r="AW159" s="324" t="str">
        <f t="shared" si="21"/>
      </c>
      <c r="AX159" s="324" t="str">
        <f t="shared" si="21"/>
      </c>
      <c r="AY159" s="324" t="str">
        <f t="shared" si="21"/>
      </c>
      <c r="AZ159" s="324" t="str">
        <f t="shared" si="21"/>
      </c>
      <c r="BA159" s="324" t="str">
        <f t="shared" si="21"/>
      </c>
      <c r="BB159" s="324" t="str">
        <f t="shared" si="21"/>
      </c>
      <c r="BC159" s="324" t="str">
        <f t="shared" si="21"/>
      </c>
      <c r="BD159" s="324" t="str">
        <f t="shared" si="21"/>
      </c>
      <c r="BE159" s="324" t="str">
        <f t="shared" si="21"/>
      </c>
      <c r="BF159" s="324" t="str">
        <f t="shared" si="21"/>
      </c>
      <c r="BG159" s="324" t="str">
        <f t="shared" si="21"/>
      </c>
      <c r="BH159" s="324" t="str">
        <f t="shared" si="21"/>
      </c>
      <c r="BI159" s="324" t="str">
        <f t="shared" si="21"/>
      </c>
      <c r="BJ159" s="324" t="str">
        <f t="shared" si="21"/>
      </c>
      <c r="BK159" s="324" t="str">
        <f t="shared" si="21"/>
      </c>
      <c r="BL159" s="324" t="str">
        <f t="shared" si="21"/>
      </c>
      <c r="BM159" s="324" t="str">
        <f t="shared" si="21"/>
      </c>
      <c r="BN159" s="324" t="str">
        <f t="shared" si="21"/>
      </c>
      <c r="BO159" s="324" t="str">
        <f t="shared" si="21"/>
      </c>
      <c r="BP159" s="324" t="str">
        <f t="shared" si="21"/>
      </c>
      <c r="BQ159" s="324" t="str">
        <f t="shared" si="21"/>
      </c>
      <c r="BR159" s="324" t="str">
        <f t="shared" si="21"/>
      </c>
      <c r="BS159" s="324" t="str">
        <f t="shared" si="21"/>
      </c>
    </row>
    <row r="160" ht="20.25" customHeight="1">
      <c r="A160" s="156"/>
      <c r="B160" s="1"/>
      <c r="C160" s="52"/>
      <c r="D160" s="3"/>
      <c r="F160" s="3"/>
      <c r="G160" s="3"/>
      <c r="H160" s="188"/>
      <c r="I160" s="56" t="s">
        <v>78</v>
      </c>
      <c r="J160" s="57"/>
      <c r="K160" s="64"/>
      <c r="L160" s="339" t="str">
        <f ref="L160:AN160" t="shared" si="22">IF(ISBLANK(L$95),"",L$95)</f>
      </c>
      <c r="M160" s="324" t="str">
        <f t="shared" si="22"/>
      </c>
      <c r="N160" s="324" t="str">
        <f t="shared" si="22"/>
      </c>
      <c r="O160" s="324" t="str">
        <f t="shared" si="22"/>
      </c>
      <c r="P160" s="324" t="str">
        <f t="shared" si="22"/>
      </c>
      <c r="Q160" s="324" t="str">
        <f t="shared" si="22"/>
      </c>
      <c r="R160" s="324" t="str">
        <f t="shared" si="22"/>
      </c>
      <c r="S160" s="324" t="str">
        <f t="shared" si="22"/>
      </c>
      <c r="T160" s="324" t="str">
        <f t="shared" si="22"/>
      </c>
      <c r="U160" s="324" t="str">
        <f t="shared" si="22"/>
      </c>
      <c r="V160" s="324" t="str">
        <f t="shared" si="22"/>
      </c>
      <c r="W160" s="324" t="str">
        <f t="shared" si="22"/>
      </c>
      <c r="X160" s="324" t="str">
        <f t="shared" si="22"/>
      </c>
      <c r="Y160" s="324" t="str">
        <f t="shared" si="22"/>
      </c>
      <c r="Z160" s="324" t="str">
        <f t="shared" si="22"/>
      </c>
      <c r="AA160" s="324" t="str">
        <f t="shared" si="22"/>
      </c>
      <c r="AB160" s="324" t="str">
        <f t="shared" si="22"/>
      </c>
      <c r="AC160" s="324" t="str">
        <f t="shared" si="22"/>
      </c>
      <c r="AD160" s="324" t="str">
        <f t="shared" si="22"/>
      </c>
      <c r="AE160" s="324" t="str">
        <f t="shared" si="22"/>
      </c>
      <c r="AF160" s="324" t="str">
        <f t="shared" si="22"/>
      </c>
      <c r="AG160" s="324" t="str">
        <f t="shared" si="22"/>
      </c>
      <c r="AH160" s="324" t="str">
        <f t="shared" si="22"/>
      </c>
      <c r="AI160" s="324" t="str">
        <f t="shared" si="22"/>
      </c>
      <c r="AJ160" s="324" t="str">
        <f t="shared" si="22"/>
      </c>
      <c r="AK160" s="324" t="str">
        <f t="shared" si="22"/>
      </c>
      <c r="AL160" s="324" t="str">
        <f t="shared" si="22"/>
      </c>
      <c r="AM160" s="324" t="str">
        <f t="shared" si="22"/>
      </c>
      <c r="AN160" s="324" t="str">
        <f t="shared" si="22"/>
      </c>
      <c r="AO160" s="324" t="str">
        <f ref="AO160:BS160" t="shared" si="23">IF(ISBLANK(AO$95),"",AO$95)</f>
      </c>
      <c r="AP160" s="324" t="str">
        <f t="shared" si="23"/>
      </c>
      <c r="AQ160" s="324" t="str">
        <f t="shared" si="23"/>
      </c>
      <c r="AR160" s="324" t="str">
        <f t="shared" si="23"/>
      </c>
      <c r="AS160" s="324" t="str">
        <f t="shared" si="23"/>
      </c>
      <c r="AT160" s="324" t="str">
        <f t="shared" si="23"/>
      </c>
      <c r="AU160" s="324" t="str">
        <f t="shared" si="23"/>
      </c>
      <c r="AV160" s="324" t="str">
        <f t="shared" si="23"/>
      </c>
      <c r="AW160" s="324" t="str">
        <f t="shared" si="23"/>
      </c>
      <c r="AX160" s="324" t="str">
        <f t="shared" si="23"/>
      </c>
      <c r="AY160" s="324" t="str">
        <f t="shared" si="23"/>
      </c>
      <c r="AZ160" s="324" t="str">
        <f t="shared" si="23"/>
      </c>
      <c r="BA160" s="324" t="str">
        <f t="shared" si="23"/>
      </c>
      <c r="BB160" s="324" t="str">
        <f t="shared" si="23"/>
      </c>
      <c r="BC160" s="324" t="str">
        <f t="shared" si="23"/>
      </c>
      <c r="BD160" s="324" t="str">
        <f t="shared" si="23"/>
      </c>
      <c r="BE160" s="324" t="str">
        <f t="shared" si="23"/>
      </c>
      <c r="BF160" s="324" t="str">
        <f t="shared" si="23"/>
      </c>
      <c r="BG160" s="324" t="str">
        <f t="shared" si="23"/>
      </c>
      <c r="BH160" s="324" t="str">
        <f t="shared" si="23"/>
      </c>
      <c r="BI160" s="324" t="str">
        <f t="shared" si="23"/>
      </c>
      <c r="BJ160" s="324" t="str">
        <f t="shared" si="23"/>
      </c>
      <c r="BK160" s="324" t="str">
        <f t="shared" si="23"/>
      </c>
      <c r="BL160" s="324" t="str">
        <f t="shared" si="23"/>
      </c>
      <c r="BM160" s="324" t="str">
        <f t="shared" si="23"/>
      </c>
      <c r="BN160" s="324" t="str">
        <f t="shared" si="23"/>
      </c>
      <c r="BO160" s="324" t="str">
        <f t="shared" si="23"/>
      </c>
      <c r="BP160" s="324" t="str">
        <f t="shared" si="23"/>
      </c>
      <c r="BQ160" s="324" t="str">
        <f t="shared" si="23"/>
      </c>
      <c r="BR160" s="324" t="str">
        <f t="shared" si="23"/>
      </c>
      <c r="BS160" s="324" t="str">
        <f t="shared" si="23"/>
      </c>
    </row>
    <row r="161" ht="56.1" customHeight="1" s="166" customFormat="1">
      <c r="A161" s="157" t="s">
        <v>134</v>
      </c>
      <c r="B161" s="91"/>
      <c r="C161" s="389" t="s">
        <v>135</v>
      </c>
      <c r="D161" s="390"/>
      <c r="E161" s="390"/>
      <c r="F161" s="390"/>
      <c r="G161" s="390"/>
      <c r="H161" s="391"/>
      <c r="I161" s="187" t="s">
        <v>136</v>
      </c>
      <c r="J161" s="171" t="s">
        <v>130</v>
      </c>
      <c r="K161" s="65"/>
      <c r="L161" s="85"/>
      <c r="M161" s="207"/>
      <c r="N161" s="261"/>
      <c r="O161" s="261"/>
      <c r="P161" s="261"/>
      <c r="Q161" s="261"/>
      <c r="R161" s="261"/>
      <c r="S161" s="261"/>
      <c r="T161" s="261"/>
      <c r="U161" s="261"/>
      <c r="V161" s="261"/>
      <c r="W161" s="261"/>
      <c r="X161" s="261"/>
      <c r="Y161" s="261"/>
      <c r="Z161" s="261"/>
      <c r="AA161" s="261"/>
      <c r="AB161" s="261"/>
      <c r="AC161" s="261"/>
      <c r="AD161" s="261"/>
      <c r="AE161" s="261"/>
      <c r="AF161" s="261"/>
      <c r="AG161" s="261"/>
      <c r="AH161" s="261"/>
      <c r="AI161" s="261"/>
      <c r="AJ161" s="261"/>
      <c r="AK161" s="261"/>
      <c r="AL161" s="261"/>
      <c r="AM161" s="261"/>
      <c r="AN161" s="261"/>
      <c r="AO161" s="261"/>
      <c r="AP161" s="261"/>
      <c r="AQ161" s="261"/>
      <c r="AR161" s="261"/>
      <c r="AS161" s="261"/>
      <c r="AT161" s="261"/>
      <c r="AU161" s="261"/>
      <c r="AV161" s="261"/>
      <c r="AW161" s="261"/>
      <c r="AX161" s="261"/>
      <c r="AY161" s="261"/>
      <c r="AZ161" s="261"/>
      <c r="BA161" s="261"/>
      <c r="BB161" s="261"/>
      <c r="BC161" s="261"/>
      <c r="BD161" s="261"/>
      <c r="BE161" s="261"/>
      <c r="BF161" s="261"/>
      <c r="BG161" s="261"/>
      <c r="BH161" s="261"/>
      <c r="BI161" s="261"/>
      <c r="BJ161" s="261"/>
      <c r="BK161" s="261"/>
      <c r="BL161" s="261"/>
      <c r="BM161" s="261"/>
      <c r="BN161" s="261"/>
      <c r="BO161" s="261"/>
      <c r="BP161" s="261"/>
      <c r="BQ161" s="261"/>
      <c r="BR161" s="261"/>
      <c r="BS161" s="261"/>
      <c r="BU161" s="159"/>
    </row>
    <row r="162" ht="98.1" customHeight="1" s="166" customFormat="1">
      <c r="A162" s="157" t="s">
        <v>137</v>
      </c>
      <c r="B162" s="91"/>
      <c r="C162" s="389" t="s">
        <v>138</v>
      </c>
      <c r="D162" s="390"/>
      <c r="E162" s="390"/>
      <c r="F162" s="390"/>
      <c r="G162" s="390"/>
      <c r="H162" s="391"/>
      <c r="I162" s="95" t="s">
        <v>139</v>
      </c>
      <c r="J162" s="171" t="s">
        <v>130</v>
      </c>
      <c r="K162" s="65"/>
      <c r="L162" s="81"/>
      <c r="M162" s="207"/>
      <c r="N162" s="261"/>
      <c r="O162" s="261"/>
      <c r="P162" s="261"/>
      <c r="Q162" s="261"/>
      <c r="R162" s="261"/>
      <c r="S162" s="261"/>
      <c r="T162" s="261"/>
      <c r="U162" s="261"/>
      <c r="V162" s="261"/>
      <c r="W162" s="261"/>
      <c r="X162" s="261"/>
      <c r="Y162" s="261"/>
      <c r="Z162" s="261"/>
      <c r="AA162" s="261"/>
      <c r="AB162" s="261"/>
      <c r="AC162" s="261"/>
      <c r="AD162" s="261"/>
      <c r="AE162" s="261"/>
      <c r="AF162" s="261"/>
      <c r="AG162" s="261"/>
      <c r="AH162" s="261"/>
      <c r="AI162" s="261"/>
      <c r="AJ162" s="261"/>
      <c r="AK162" s="261"/>
      <c r="AL162" s="261"/>
      <c r="AM162" s="261"/>
      <c r="AN162" s="261"/>
      <c r="AO162" s="261"/>
      <c r="AP162" s="261"/>
      <c r="AQ162" s="261"/>
      <c r="AR162" s="261"/>
      <c r="AS162" s="261"/>
      <c r="AT162" s="261"/>
      <c r="AU162" s="261"/>
      <c r="AV162" s="261"/>
      <c r="AW162" s="261"/>
      <c r="AX162" s="261"/>
      <c r="AY162" s="261"/>
      <c r="AZ162" s="261"/>
      <c r="BA162" s="261"/>
      <c r="BB162" s="261"/>
      <c r="BC162" s="261"/>
      <c r="BD162" s="261"/>
      <c r="BE162" s="261"/>
      <c r="BF162" s="261"/>
      <c r="BG162" s="261"/>
      <c r="BH162" s="261"/>
      <c r="BI162" s="261"/>
      <c r="BJ162" s="261"/>
      <c r="BK162" s="261"/>
      <c r="BL162" s="261"/>
      <c r="BM162" s="261"/>
      <c r="BN162" s="261"/>
      <c r="BO162" s="261"/>
      <c r="BP162" s="261"/>
      <c r="BQ162" s="261"/>
      <c r="BR162" s="261"/>
      <c r="BS162" s="261"/>
      <c r="BU162" s="159"/>
    </row>
    <row r="163" s="156" customFormat="1">
      <c r="B163" s="14"/>
      <c r="C163" s="14"/>
      <c r="D163" s="14"/>
      <c r="E163" s="14"/>
      <c r="F163" s="14"/>
      <c r="G163" s="14"/>
      <c r="H163" s="10"/>
      <c r="I163" s="10"/>
      <c r="J163" s="69"/>
      <c r="K163" s="70"/>
      <c r="L163" s="61"/>
      <c r="M163" s="61"/>
      <c r="N163" s="253"/>
      <c r="BU163" s="159"/>
    </row>
    <row r="164" s="166" customFormat="1">
      <c r="A164" s="156"/>
      <c r="B164" s="66"/>
      <c r="C164" s="52"/>
      <c r="D164" s="52"/>
      <c r="E164" s="52"/>
      <c r="F164" s="52"/>
      <c r="G164" s="52"/>
      <c r="H164" s="73"/>
      <c r="I164" s="73"/>
      <c r="J164" s="69"/>
      <c r="K164" s="70"/>
      <c r="L164" s="71"/>
      <c r="M164" s="71"/>
      <c r="N164" s="256"/>
      <c r="BU164" s="159"/>
    </row>
    <row r="165" s="156" customFormat="1">
      <c r="B165" s="91"/>
      <c r="C165" s="3"/>
      <c r="D165" s="3"/>
      <c r="E165" s="96"/>
      <c r="F165" s="96"/>
      <c r="G165" s="96"/>
      <c r="H165" s="97"/>
      <c r="I165" s="97"/>
      <c r="J165" s="69"/>
      <c r="K165" s="70"/>
      <c r="L165" s="71"/>
      <c r="M165" s="71"/>
      <c r="N165" s="256"/>
      <c r="BU165" s="159"/>
    </row>
    <row r="166" s="156" customFormat="1">
      <c r="B166" s="14" t="s">
        <v>140</v>
      </c>
      <c r="C166" s="83"/>
      <c r="D166" s="83"/>
      <c r="E166" s="83"/>
      <c r="F166" s="83"/>
      <c r="G166" s="10"/>
      <c r="H166" s="10"/>
      <c r="I166" s="10"/>
      <c r="J166" s="51"/>
      <c r="K166" s="24"/>
      <c r="L166" s="84"/>
      <c r="M166" s="84"/>
      <c r="N166" s="258"/>
      <c r="BU166" s="159"/>
    </row>
    <row r="167">
      <c r="A167" s="156"/>
      <c r="B167" s="14"/>
      <c r="C167" s="14"/>
      <c r="D167" s="14"/>
      <c r="E167" s="14"/>
      <c r="F167" s="14"/>
      <c r="G167" s="14"/>
      <c r="H167" s="10"/>
      <c r="I167" s="10"/>
      <c r="L167" s="154"/>
      <c r="M167" s="154"/>
      <c r="N167" s="245"/>
      <c r="O167" s="243"/>
      <c r="P167" s="243"/>
      <c r="Q167" s="243"/>
      <c r="R167" s="243"/>
      <c r="S167" s="243"/>
    </row>
    <row r="168" ht="51" customHeight="1" s="262" customFormat="1">
      <c r="A168" s="156"/>
      <c r="B168" s="14"/>
      <c r="C168" s="3"/>
      <c r="D168" s="3"/>
      <c r="E168" s="3"/>
      <c r="F168" s="3"/>
      <c r="G168" s="3"/>
      <c r="H168" s="188"/>
      <c r="I168" s="188"/>
      <c r="J168" s="62" t="s">
        <v>77</v>
      </c>
      <c r="K168" s="63"/>
      <c r="L168" s="323" t="str">
        <f>IF(ISBLANK(L$9),"",L$9)</f>
      </c>
      <c r="M168" s="208" t="str">
        <f ref="M168:Q168" t="shared" si="24">IF(ISBLANK(M$9),"",M$9)</f>
      </c>
      <c r="N168" s="208" t="str">
        <f t="shared" si="24"/>
      </c>
      <c r="O168" s="208" t="str">
        <f t="shared" si="24"/>
      </c>
      <c r="P168" s="208" t="str">
        <f t="shared" si="24"/>
      </c>
      <c r="Q168" s="208" t="str">
        <f t="shared" si="24"/>
      </c>
      <c r="R168" s="208" t="str">
        <f>IF(ISBLANK(R$9),"",R$9)</f>
      </c>
      <c r="S168" s="208" t="str">
        <f ref="S168:BS168" t="shared" si="26">IF(ISBLANK(S$9),"",S$9)</f>
      </c>
      <c r="T168" s="208" t="str">
        <f t="shared" si="26"/>
      </c>
      <c r="U168" s="208" t="str">
        <f t="shared" si="26"/>
      </c>
      <c r="V168" s="208" t="str">
        <f t="shared" si="26"/>
      </c>
      <c r="W168" s="208" t="str">
        <f t="shared" si="26"/>
      </c>
      <c r="X168" s="208" t="str">
        <f t="shared" si="26"/>
      </c>
      <c r="Y168" s="208" t="str">
        <f t="shared" si="26"/>
      </c>
      <c r="Z168" s="208" t="str">
        <f t="shared" si="26"/>
      </c>
      <c r="AA168" s="208" t="str">
        <f t="shared" si="26"/>
      </c>
      <c r="AB168" s="208" t="str">
        <f t="shared" si="26"/>
      </c>
      <c r="AC168" s="208" t="str">
        <f t="shared" si="26"/>
      </c>
      <c r="AD168" s="208" t="str">
        <f t="shared" si="26"/>
      </c>
      <c r="AE168" s="208" t="str">
        <f t="shared" si="26"/>
      </c>
      <c r="AF168" s="208" t="str">
        <f t="shared" si="26"/>
      </c>
      <c r="AG168" s="208" t="str">
        <f t="shared" si="26"/>
      </c>
      <c r="AH168" s="208" t="str">
        <f t="shared" si="26"/>
      </c>
      <c r="AI168" s="208" t="str">
        <f t="shared" si="26"/>
      </c>
      <c r="AJ168" s="208" t="str">
        <f t="shared" si="26"/>
      </c>
      <c r="AK168" s="208" t="str">
        <f t="shared" si="26"/>
      </c>
      <c r="AL168" s="208" t="str">
        <f t="shared" si="26"/>
      </c>
      <c r="AM168" s="208" t="str">
        <f t="shared" si="26"/>
      </c>
      <c r="AN168" s="208" t="str">
        <f t="shared" si="26"/>
      </c>
      <c r="AO168" s="208" t="str">
        <f t="shared" si="26"/>
      </c>
      <c r="AP168" s="208" t="str">
        <f t="shared" si="26"/>
      </c>
      <c r="AQ168" s="208" t="str">
        <f t="shared" si="26"/>
      </c>
      <c r="AR168" s="208" t="str">
        <f t="shared" si="26"/>
      </c>
      <c r="AS168" s="208" t="str">
        <f t="shared" si="26"/>
      </c>
      <c r="AT168" s="208" t="str">
        <f t="shared" si="26"/>
      </c>
      <c r="AU168" s="208" t="str">
        <f t="shared" si="26"/>
      </c>
      <c r="AV168" s="208" t="str">
        <f t="shared" si="26"/>
      </c>
      <c r="AW168" s="208" t="str">
        <f t="shared" si="26"/>
      </c>
      <c r="AX168" s="208" t="str">
        <f t="shared" si="26"/>
      </c>
      <c r="AY168" s="208" t="str">
        <f t="shared" si="26"/>
      </c>
      <c r="AZ168" s="208" t="str">
        <f t="shared" si="26"/>
      </c>
      <c r="BA168" s="208" t="str">
        <f t="shared" si="26"/>
      </c>
      <c r="BB168" s="208" t="str">
        <f t="shared" si="26"/>
      </c>
      <c r="BC168" s="208" t="str">
        <f t="shared" si="26"/>
      </c>
      <c r="BD168" s="208" t="str">
        <f t="shared" si="26"/>
      </c>
      <c r="BE168" s="208" t="str">
        <f t="shared" si="26"/>
      </c>
      <c r="BF168" s="208" t="str">
        <f t="shared" si="26"/>
      </c>
      <c r="BG168" s="208" t="str">
        <f t="shared" si="26"/>
      </c>
      <c r="BH168" s="208" t="str">
        <f t="shared" si="26"/>
      </c>
      <c r="BI168" s="208" t="str">
        <f t="shared" si="26"/>
      </c>
      <c r="BJ168" s="208" t="str">
        <f t="shared" si="26"/>
      </c>
      <c r="BK168" s="208" t="str">
        <f t="shared" si="26"/>
      </c>
      <c r="BL168" s="208" t="str">
        <f t="shared" si="26"/>
      </c>
      <c r="BM168" s="208" t="str">
        <f t="shared" si="26"/>
      </c>
      <c r="BN168" s="208" t="str">
        <f t="shared" si="26"/>
      </c>
      <c r="BO168" s="208" t="str">
        <f t="shared" si="26"/>
      </c>
      <c r="BP168" s="208" t="str">
        <f t="shared" si="26"/>
      </c>
      <c r="BQ168" s="208" t="str">
        <f t="shared" si="26"/>
      </c>
      <c r="BR168" s="208" t="str">
        <f t="shared" si="26"/>
      </c>
      <c r="BS168" s="208" t="str">
        <f t="shared" si="26"/>
      </c>
      <c r="BU168" s="358"/>
    </row>
    <row r="169" s="262" customFormat="1">
      <c r="A169" s="156"/>
      <c r="B169" s="1"/>
      <c r="C169" s="52"/>
      <c r="D169" s="3"/>
      <c r="E169" s="3"/>
      <c r="F169" s="3"/>
      <c r="G169" s="3"/>
      <c r="H169" s="188"/>
      <c r="I169" s="56" t="s">
        <v>78</v>
      </c>
      <c r="J169" s="57"/>
      <c r="K169" s="64"/>
      <c r="L169" s="339" t="str">
        <f ref="L169:R169" t="shared" si="27">IF(ISBLANK(L$95),"",L$95)</f>
      </c>
      <c r="M169" s="208" t="str">
        <f t="shared" si="27"/>
      </c>
      <c r="N169" s="208" t="str">
        <f t="shared" si="27"/>
      </c>
      <c r="O169" s="208" t="str">
        <f t="shared" si="27"/>
      </c>
      <c r="P169" s="208" t="str">
        <f t="shared" si="27"/>
      </c>
      <c r="Q169" s="208" t="str">
        <f t="shared" si="27"/>
      </c>
      <c r="R169" s="208" t="str">
        <f t="shared" si="27"/>
      </c>
      <c r="S169" s="208" t="str">
        <f ref="S169:AN169" t="shared" si="28">IF(ISBLANK(S$95),"",S$95)</f>
      </c>
      <c r="T169" s="208" t="str">
        <f t="shared" si="28"/>
      </c>
      <c r="U169" s="208" t="str">
        <f t="shared" si="28"/>
      </c>
      <c r="V169" s="208" t="str">
        <f t="shared" si="28"/>
      </c>
      <c r="W169" s="208" t="str">
        <f t="shared" si="28"/>
      </c>
      <c r="X169" s="208" t="str">
        <f t="shared" si="28"/>
      </c>
      <c r="Y169" s="208" t="str">
        <f t="shared" si="28"/>
      </c>
      <c r="Z169" s="208" t="str">
        <f t="shared" si="28"/>
      </c>
      <c r="AA169" s="208" t="str">
        <f t="shared" si="28"/>
      </c>
      <c r="AB169" s="208" t="str">
        <f t="shared" si="28"/>
      </c>
      <c r="AC169" s="208" t="str">
        <f t="shared" si="28"/>
      </c>
      <c r="AD169" s="208" t="str">
        <f t="shared" si="28"/>
      </c>
      <c r="AE169" s="208" t="str">
        <f t="shared" si="28"/>
      </c>
      <c r="AF169" s="208" t="str">
        <f t="shared" si="28"/>
      </c>
      <c r="AG169" s="208" t="str">
        <f t="shared" si="28"/>
      </c>
      <c r="AH169" s="208" t="str">
        <f t="shared" si="28"/>
      </c>
      <c r="AI169" s="208" t="str">
        <f t="shared" si="28"/>
      </c>
      <c r="AJ169" s="208" t="str">
        <f t="shared" si="28"/>
      </c>
      <c r="AK169" s="208" t="str">
        <f t="shared" si="28"/>
      </c>
      <c r="AL169" s="208" t="str">
        <f t="shared" si="28"/>
      </c>
      <c r="AM169" s="208" t="str">
        <f t="shared" si="28"/>
      </c>
      <c r="AN169" s="208" t="str">
        <f t="shared" si="28"/>
      </c>
      <c r="AO169" s="208" t="str">
        <f ref="AO169:BS169" t="shared" si="29">IF(ISBLANK(AO$95),"",AO$95)</f>
      </c>
      <c r="AP169" s="208" t="str">
        <f t="shared" si="29"/>
      </c>
      <c r="AQ169" s="208" t="str">
        <f t="shared" si="29"/>
      </c>
      <c r="AR169" s="208" t="str">
        <f t="shared" si="29"/>
      </c>
      <c r="AS169" s="208" t="str">
        <f t="shared" si="29"/>
      </c>
      <c r="AT169" s="208" t="str">
        <f t="shared" si="29"/>
      </c>
      <c r="AU169" s="208" t="str">
        <f t="shared" si="29"/>
      </c>
      <c r="AV169" s="208" t="str">
        <f t="shared" si="29"/>
      </c>
      <c r="AW169" s="208" t="str">
        <f t="shared" si="29"/>
      </c>
      <c r="AX169" s="208" t="str">
        <f t="shared" si="29"/>
      </c>
      <c r="AY169" s="208" t="str">
        <f t="shared" si="29"/>
      </c>
      <c r="AZ169" s="208" t="str">
        <f t="shared" si="29"/>
      </c>
      <c r="BA169" s="208" t="str">
        <f t="shared" si="29"/>
      </c>
      <c r="BB169" s="208" t="str">
        <f t="shared" si="29"/>
      </c>
      <c r="BC169" s="208" t="str">
        <f t="shared" si="29"/>
      </c>
      <c r="BD169" s="208" t="str">
        <f t="shared" si="29"/>
      </c>
      <c r="BE169" s="208" t="str">
        <f t="shared" si="29"/>
      </c>
      <c r="BF169" s="208" t="str">
        <f t="shared" si="29"/>
      </c>
      <c r="BG169" s="208" t="str">
        <f t="shared" si="29"/>
      </c>
      <c r="BH169" s="208" t="str">
        <f t="shared" si="29"/>
      </c>
      <c r="BI169" s="208" t="str">
        <f t="shared" si="29"/>
      </c>
      <c r="BJ169" s="208" t="str">
        <f t="shared" si="29"/>
      </c>
      <c r="BK169" s="208" t="str">
        <f t="shared" si="29"/>
      </c>
      <c r="BL169" s="208" t="str">
        <f t="shared" si="29"/>
      </c>
      <c r="BM169" s="208" t="str">
        <f t="shared" si="29"/>
      </c>
      <c r="BN169" s="208" t="str">
        <f t="shared" si="29"/>
      </c>
      <c r="BO169" s="208" t="str">
        <f t="shared" si="29"/>
      </c>
      <c r="BP169" s="208" t="str">
        <f t="shared" si="29"/>
      </c>
      <c r="BQ169" s="208" t="str">
        <f t="shared" si="29"/>
      </c>
      <c r="BR169" s="208" t="str">
        <f t="shared" si="29"/>
      </c>
      <c r="BS169" s="208" t="str">
        <f t="shared" si="29"/>
      </c>
      <c r="BU169" s="358"/>
    </row>
    <row r="170" ht="56.1" customHeight="1" s="166" customFormat="1">
      <c r="A170" s="157" t="s">
        <v>141</v>
      </c>
      <c r="B170" s="91"/>
      <c r="C170" s="389" t="s">
        <v>142</v>
      </c>
      <c r="D170" s="390"/>
      <c r="E170" s="390"/>
      <c r="F170" s="390"/>
      <c r="G170" s="390"/>
      <c r="H170" s="391"/>
      <c r="I170" s="98" t="s">
        <v>143</v>
      </c>
      <c r="J170" s="171" t="s">
        <v>144</v>
      </c>
      <c r="K170" s="65"/>
      <c r="L170" s="333"/>
      <c r="M170" s="337"/>
      <c r="N170" s="338"/>
      <c r="O170" s="338"/>
      <c r="P170" s="338"/>
      <c r="Q170" s="338"/>
      <c r="R170" s="338"/>
      <c r="S170" s="338"/>
      <c r="T170" s="338"/>
      <c r="U170" s="338"/>
      <c r="V170" s="338"/>
      <c r="W170" s="338"/>
      <c r="X170" s="338"/>
      <c r="Y170" s="338"/>
      <c r="Z170" s="338"/>
      <c r="AA170" s="338"/>
      <c r="AB170" s="338"/>
      <c r="AC170" s="338"/>
      <c r="AD170" s="338"/>
      <c r="AE170" s="338"/>
      <c r="AF170" s="338"/>
      <c r="AG170" s="338"/>
      <c r="AH170" s="338"/>
      <c r="AI170" s="338"/>
      <c r="AJ170" s="338"/>
      <c r="AK170" s="338"/>
      <c r="AL170" s="338"/>
      <c r="AM170" s="338"/>
      <c r="AN170" s="338"/>
      <c r="AO170" s="338"/>
      <c r="AP170" s="338"/>
      <c r="AQ170" s="338"/>
      <c r="AR170" s="338"/>
      <c r="AS170" s="338"/>
      <c r="AT170" s="338"/>
      <c r="AU170" s="338"/>
      <c r="AV170" s="338"/>
      <c r="AW170" s="338"/>
      <c r="AX170" s="338"/>
      <c r="AY170" s="338"/>
      <c r="AZ170" s="338"/>
      <c r="BA170" s="338"/>
      <c r="BB170" s="338"/>
      <c r="BC170" s="338"/>
      <c r="BD170" s="338"/>
      <c r="BE170" s="338"/>
      <c r="BF170" s="338"/>
      <c r="BG170" s="338"/>
      <c r="BH170" s="338"/>
      <c r="BI170" s="338"/>
      <c r="BJ170" s="338"/>
      <c r="BK170" s="338"/>
      <c r="BL170" s="338"/>
      <c r="BM170" s="338"/>
      <c r="BN170" s="338"/>
      <c r="BO170" s="338"/>
      <c r="BP170" s="338"/>
      <c r="BQ170" s="338"/>
      <c r="BR170" s="338"/>
      <c r="BS170" s="338"/>
      <c r="BU170" s="159"/>
    </row>
    <row r="171" ht="61.5" customHeight="1" s="166" customFormat="1">
      <c r="A171" s="157"/>
      <c r="B171" s="91"/>
      <c r="C171" s="373" t="s">
        <v>145</v>
      </c>
      <c r="D171" s="382"/>
      <c r="E171" s="382"/>
      <c r="F171" s="382"/>
      <c r="G171" s="382"/>
      <c r="H171" s="383"/>
      <c r="I171" s="98" t="s">
        <v>146</v>
      </c>
      <c r="J171" s="171" t="s">
        <v>14</v>
      </c>
      <c r="K171" s="65"/>
      <c r="L171" s="334"/>
      <c r="M171" s="337"/>
      <c r="N171" s="338"/>
      <c r="O171" s="338"/>
      <c r="P171" s="338"/>
      <c r="Q171" s="338"/>
      <c r="R171" s="338"/>
      <c r="S171" s="338"/>
      <c r="T171" s="338"/>
      <c r="U171" s="338"/>
      <c r="V171" s="338"/>
      <c r="W171" s="338"/>
      <c r="X171" s="338"/>
      <c r="Y171" s="338"/>
      <c r="Z171" s="338"/>
      <c r="AA171" s="338"/>
      <c r="AB171" s="338"/>
      <c r="AC171" s="338"/>
      <c r="AD171" s="338"/>
      <c r="AE171" s="338"/>
      <c r="AF171" s="338"/>
      <c r="AG171" s="338"/>
      <c r="AH171" s="338"/>
      <c r="AI171" s="338"/>
      <c r="AJ171" s="338"/>
      <c r="AK171" s="338"/>
      <c r="AL171" s="338"/>
      <c r="AM171" s="338"/>
      <c r="AN171" s="338"/>
      <c r="AO171" s="338"/>
      <c r="AP171" s="338"/>
      <c r="AQ171" s="338"/>
      <c r="AR171" s="338"/>
      <c r="AS171" s="338"/>
      <c r="AT171" s="338"/>
      <c r="AU171" s="338"/>
      <c r="AV171" s="338"/>
      <c r="AW171" s="338"/>
      <c r="AX171" s="338"/>
      <c r="AY171" s="338"/>
      <c r="AZ171" s="338"/>
      <c r="BA171" s="338"/>
      <c r="BB171" s="338"/>
      <c r="BC171" s="338"/>
      <c r="BD171" s="338"/>
      <c r="BE171" s="338"/>
      <c r="BF171" s="338"/>
      <c r="BG171" s="338"/>
      <c r="BH171" s="338"/>
      <c r="BI171" s="338"/>
      <c r="BJ171" s="338"/>
      <c r="BK171" s="338"/>
      <c r="BL171" s="338"/>
      <c r="BM171" s="338"/>
      <c r="BN171" s="338"/>
      <c r="BO171" s="338"/>
      <c r="BP171" s="338"/>
      <c r="BQ171" s="338"/>
      <c r="BR171" s="338"/>
      <c r="BS171" s="338"/>
      <c r="BU171" s="159"/>
    </row>
    <row r="172" ht="95.65" customHeight="1" s="166" customFormat="1">
      <c r="A172" s="157"/>
      <c r="B172" s="91"/>
      <c r="C172" s="373" t="s">
        <v>147</v>
      </c>
      <c r="D172" s="382"/>
      <c r="E172" s="382"/>
      <c r="F172" s="382"/>
      <c r="G172" s="382"/>
      <c r="H172" s="383"/>
      <c r="I172" s="98" t="s">
        <v>148</v>
      </c>
      <c r="J172" s="171" t="s">
        <v>14</v>
      </c>
      <c r="K172" s="65"/>
      <c r="L172" s="334"/>
      <c r="M172" s="207"/>
      <c r="N172" s="336"/>
      <c r="O172" s="336"/>
      <c r="P172" s="336"/>
      <c r="Q172" s="336"/>
      <c r="R172" s="336"/>
      <c r="S172" s="336"/>
      <c r="T172" s="336"/>
      <c r="U172" s="336"/>
      <c r="V172" s="336"/>
      <c r="W172" s="336"/>
      <c r="X172" s="336"/>
      <c r="Y172" s="336"/>
      <c r="Z172" s="336"/>
      <c r="AA172" s="336"/>
      <c r="AB172" s="336"/>
      <c r="AC172" s="336"/>
      <c r="AD172" s="336"/>
      <c r="AE172" s="336"/>
      <c r="AF172" s="336"/>
      <c r="AG172" s="336"/>
      <c r="AH172" s="336"/>
      <c r="AI172" s="336"/>
      <c r="AJ172" s="336"/>
      <c r="AK172" s="336"/>
      <c r="AL172" s="336"/>
      <c r="AM172" s="336"/>
      <c r="AN172" s="336"/>
      <c r="AO172" s="336"/>
      <c r="AP172" s="336"/>
      <c r="AQ172" s="336"/>
      <c r="AR172" s="336"/>
      <c r="AS172" s="336"/>
      <c r="AT172" s="336"/>
      <c r="AU172" s="336"/>
      <c r="AV172" s="336"/>
      <c r="AW172" s="336"/>
      <c r="AX172" s="336"/>
      <c r="AY172" s="336"/>
      <c r="AZ172" s="336"/>
      <c r="BA172" s="336"/>
      <c r="BB172" s="336"/>
      <c r="BC172" s="336"/>
      <c r="BD172" s="336"/>
      <c r="BE172" s="336"/>
      <c r="BF172" s="336"/>
      <c r="BG172" s="336"/>
      <c r="BH172" s="336"/>
      <c r="BI172" s="336"/>
      <c r="BJ172" s="336"/>
      <c r="BK172" s="336"/>
      <c r="BL172" s="336"/>
      <c r="BM172" s="336"/>
      <c r="BN172" s="336"/>
      <c r="BO172" s="336"/>
      <c r="BP172" s="336"/>
      <c r="BQ172" s="336"/>
      <c r="BR172" s="336"/>
      <c r="BS172" s="336"/>
      <c r="BU172" s="159"/>
    </row>
    <row r="173" ht="56.1" customHeight="1" s="166" customFormat="1">
      <c r="A173" s="157" t="s">
        <v>149</v>
      </c>
      <c r="B173" s="91"/>
      <c r="C173" s="389" t="s">
        <v>150</v>
      </c>
      <c r="D173" s="390"/>
      <c r="E173" s="390"/>
      <c r="F173" s="390"/>
      <c r="G173" s="390"/>
      <c r="H173" s="391"/>
      <c r="I173" s="98" t="s">
        <v>151</v>
      </c>
      <c r="J173" s="171" t="s">
        <v>127</v>
      </c>
      <c r="K173" s="65"/>
      <c r="L173" s="334"/>
      <c r="M173" s="207"/>
      <c r="N173" s="336"/>
      <c r="O173" s="336"/>
      <c r="P173" s="336"/>
      <c r="Q173" s="336"/>
      <c r="R173" s="336"/>
      <c r="S173" s="336"/>
      <c r="T173" s="336"/>
      <c r="U173" s="336"/>
      <c r="V173" s="336"/>
      <c r="W173" s="336"/>
      <c r="X173" s="336"/>
      <c r="Y173" s="336"/>
      <c r="Z173" s="336"/>
      <c r="AA173" s="336"/>
      <c r="AB173" s="336"/>
      <c r="AC173" s="336"/>
      <c r="AD173" s="336"/>
      <c r="AE173" s="336"/>
      <c r="AF173" s="336"/>
      <c r="AG173" s="336"/>
      <c r="AH173" s="336"/>
      <c r="AI173" s="336"/>
      <c r="AJ173" s="336"/>
      <c r="AK173" s="336"/>
      <c r="AL173" s="336"/>
      <c r="AM173" s="336"/>
      <c r="AN173" s="336"/>
      <c r="AO173" s="336"/>
      <c r="AP173" s="336"/>
      <c r="AQ173" s="336"/>
      <c r="AR173" s="336"/>
      <c r="AS173" s="336"/>
      <c r="AT173" s="336"/>
      <c r="AU173" s="336"/>
      <c r="AV173" s="336"/>
      <c r="AW173" s="336"/>
      <c r="AX173" s="336"/>
      <c r="AY173" s="336"/>
      <c r="AZ173" s="336"/>
      <c r="BA173" s="336"/>
      <c r="BB173" s="336"/>
      <c r="BC173" s="336"/>
      <c r="BD173" s="336"/>
      <c r="BE173" s="336"/>
      <c r="BF173" s="336"/>
      <c r="BG173" s="336"/>
      <c r="BH173" s="336"/>
      <c r="BI173" s="336"/>
      <c r="BJ173" s="336"/>
      <c r="BK173" s="336"/>
      <c r="BL173" s="336"/>
      <c r="BM173" s="336"/>
      <c r="BN173" s="336"/>
      <c r="BO173" s="336"/>
      <c r="BP173" s="336"/>
      <c r="BQ173" s="336"/>
      <c r="BR173" s="336"/>
      <c r="BS173" s="336"/>
      <c r="BU173" s="159"/>
    </row>
    <row r="174" ht="56.1" customHeight="1" s="166" customFormat="1">
      <c r="A174" s="157" t="s">
        <v>152</v>
      </c>
      <c r="B174" s="91"/>
      <c r="C174" s="389" t="s">
        <v>153</v>
      </c>
      <c r="D174" s="390"/>
      <c r="E174" s="390"/>
      <c r="F174" s="390"/>
      <c r="G174" s="390"/>
      <c r="H174" s="391"/>
      <c r="I174" s="98" t="s">
        <v>154</v>
      </c>
      <c r="J174" s="171" t="s">
        <v>130</v>
      </c>
      <c r="K174" s="65"/>
      <c r="L174" s="335"/>
      <c r="M174" s="207"/>
      <c r="N174" s="336"/>
      <c r="O174" s="336"/>
      <c r="P174" s="336"/>
      <c r="Q174" s="336"/>
      <c r="R174" s="336"/>
      <c r="S174" s="336"/>
      <c r="T174" s="336"/>
      <c r="U174" s="336"/>
      <c r="V174" s="336"/>
      <c r="W174" s="336"/>
      <c r="X174" s="336"/>
      <c r="Y174" s="336"/>
      <c r="Z174" s="336"/>
      <c r="AA174" s="336"/>
      <c r="AB174" s="336"/>
      <c r="AC174" s="336"/>
      <c r="AD174" s="336"/>
      <c r="AE174" s="336"/>
      <c r="AF174" s="336"/>
      <c r="AG174" s="336"/>
      <c r="AH174" s="336"/>
      <c r="AI174" s="336"/>
      <c r="AJ174" s="336"/>
      <c r="AK174" s="336"/>
      <c r="AL174" s="336"/>
      <c r="AM174" s="336"/>
      <c r="AN174" s="336"/>
      <c r="AO174" s="336"/>
      <c r="AP174" s="336"/>
      <c r="AQ174" s="336"/>
      <c r="AR174" s="336"/>
      <c r="AS174" s="336"/>
      <c r="AT174" s="336"/>
      <c r="AU174" s="336"/>
      <c r="AV174" s="336"/>
      <c r="AW174" s="336"/>
      <c r="AX174" s="336"/>
      <c r="AY174" s="336"/>
      <c r="AZ174" s="336"/>
      <c r="BA174" s="336"/>
      <c r="BB174" s="336"/>
      <c r="BC174" s="336"/>
      <c r="BD174" s="336"/>
      <c r="BE174" s="336"/>
      <c r="BF174" s="336"/>
      <c r="BG174" s="336"/>
      <c r="BH174" s="336"/>
      <c r="BI174" s="336"/>
      <c r="BJ174" s="336"/>
      <c r="BK174" s="336"/>
      <c r="BL174" s="336"/>
      <c r="BM174" s="336"/>
      <c r="BN174" s="336"/>
      <c r="BO174" s="336"/>
      <c r="BP174" s="336"/>
      <c r="BQ174" s="336"/>
      <c r="BR174" s="336"/>
      <c r="BS174" s="336"/>
      <c r="BU174" s="159"/>
    </row>
    <row r="175" s="156" customFormat="1">
      <c r="B175" s="14"/>
      <c r="C175" s="14"/>
      <c r="D175" s="14"/>
      <c r="E175" s="14"/>
      <c r="F175" s="14"/>
      <c r="G175" s="14"/>
      <c r="H175" s="10"/>
      <c r="I175" s="10"/>
      <c r="J175" s="69"/>
      <c r="K175" s="70"/>
      <c r="L175" s="61"/>
      <c r="M175" s="61"/>
      <c r="N175" s="253"/>
      <c r="BU175" s="159"/>
    </row>
    <row r="176" s="166" customFormat="1">
      <c r="A176" s="156"/>
      <c r="B176" s="66"/>
      <c r="C176" s="52"/>
      <c r="D176" s="52"/>
      <c r="E176" s="52"/>
      <c r="F176" s="52"/>
      <c r="G176" s="52"/>
      <c r="H176" s="73"/>
      <c r="I176" s="73"/>
      <c r="J176" s="69"/>
      <c r="K176" s="70"/>
      <c r="L176" s="71"/>
      <c r="M176" s="71"/>
      <c r="N176" s="256"/>
      <c r="BU176" s="159"/>
    </row>
    <row r="177" s="156" customFormat="1">
      <c r="B177" s="1"/>
      <c r="C177" s="3"/>
      <c r="D177" s="3"/>
      <c r="E177" s="3"/>
      <c r="F177" s="3"/>
      <c r="G177" s="3"/>
      <c r="H177" s="188"/>
      <c r="I177" s="188"/>
      <c r="J177" s="51"/>
      <c r="K177" s="24"/>
      <c r="L177" s="84"/>
      <c r="M177" s="84"/>
      <c r="N177" s="258"/>
      <c r="BU177" s="159"/>
    </row>
    <row r="178">
      <c r="A178" s="156"/>
      <c r="B178" s="14" t="s">
        <v>155</v>
      </c>
      <c r="C178" s="14"/>
      <c r="D178" s="14"/>
      <c r="E178" s="14"/>
      <c r="F178" s="14"/>
      <c r="G178" s="14"/>
      <c r="H178" s="10"/>
      <c r="I178" s="10"/>
      <c r="J178" s="7"/>
      <c r="L178" s="99"/>
      <c r="M178" s="99"/>
      <c r="N178" s="263"/>
      <c r="O178" s="243"/>
      <c r="P178" s="243"/>
      <c r="Q178" s="243"/>
      <c r="R178" s="243"/>
      <c r="S178" s="243"/>
    </row>
    <row r="179">
      <c r="A179" s="156"/>
      <c r="B179" s="14"/>
      <c r="C179" s="14"/>
      <c r="D179" s="14"/>
      <c r="E179" s="14"/>
      <c r="F179" s="14"/>
      <c r="G179" s="14"/>
      <c r="H179" s="10"/>
      <c r="I179" s="10"/>
      <c r="L179" s="154"/>
      <c r="M179" s="154"/>
      <c r="N179" s="245"/>
      <c r="O179" s="243"/>
      <c r="P179" s="243"/>
      <c r="Q179" s="243"/>
      <c r="R179" s="243"/>
      <c r="S179" s="243"/>
    </row>
    <row r="180" ht="51" customHeight="1">
      <c r="A180" s="156"/>
      <c r="B180" s="14"/>
      <c r="C180" s="3"/>
      <c r="D180" s="3"/>
      <c r="F180" s="3"/>
      <c r="G180" s="3"/>
      <c r="H180" s="188"/>
      <c r="I180" s="188"/>
      <c r="J180" s="62" t="s">
        <v>77</v>
      </c>
      <c r="K180" s="63"/>
      <c r="L180" s="323" t="str">
        <f>IF(ISBLANK(L$9),"",L$9)</f>
      </c>
      <c r="M180" s="324" t="str">
        <f ref="M180:BS180" t="shared" si="30">IF(ISBLANK(M$9),"",M$9)</f>
      </c>
      <c r="N180" s="323" t="str">
        <f t="shared" si="30"/>
      </c>
      <c r="O180" s="323" t="str">
        <f t="shared" si="30"/>
      </c>
      <c r="P180" s="323" t="str">
        <f t="shared" si="30"/>
      </c>
      <c r="Q180" s="323" t="str">
        <f t="shared" si="30"/>
      </c>
      <c r="R180" s="323" t="str">
        <f t="shared" si="30"/>
      </c>
      <c r="S180" s="323" t="str">
        <f t="shared" si="30"/>
      </c>
      <c r="T180" s="323" t="str">
        <f t="shared" si="30"/>
      </c>
      <c r="U180" s="323" t="str">
        <f t="shared" si="30"/>
      </c>
      <c r="V180" s="323" t="str">
        <f t="shared" si="30"/>
      </c>
      <c r="W180" s="323" t="str">
        <f t="shared" si="30"/>
      </c>
      <c r="X180" s="323" t="str">
        <f t="shared" si="30"/>
      </c>
      <c r="Y180" s="323" t="str">
        <f t="shared" si="30"/>
      </c>
      <c r="Z180" s="323" t="str">
        <f t="shared" si="30"/>
      </c>
      <c r="AA180" s="323" t="str">
        <f t="shared" si="30"/>
      </c>
      <c r="AB180" s="323" t="str">
        <f t="shared" si="30"/>
      </c>
      <c r="AC180" s="323" t="str">
        <f t="shared" si="30"/>
      </c>
      <c r="AD180" s="323" t="str">
        <f t="shared" si="30"/>
      </c>
      <c r="AE180" s="323" t="str">
        <f t="shared" si="30"/>
      </c>
      <c r="AF180" s="323" t="str">
        <f t="shared" si="30"/>
      </c>
      <c r="AG180" s="323" t="str">
        <f t="shared" si="30"/>
      </c>
      <c r="AH180" s="323" t="str">
        <f t="shared" si="30"/>
      </c>
      <c r="AI180" s="323" t="str">
        <f t="shared" si="30"/>
      </c>
      <c r="AJ180" s="323" t="str">
        <f t="shared" si="30"/>
      </c>
      <c r="AK180" s="323" t="str">
        <f t="shared" si="30"/>
      </c>
      <c r="AL180" s="323" t="str">
        <f t="shared" si="30"/>
      </c>
      <c r="AM180" s="323" t="str">
        <f t="shared" si="30"/>
      </c>
      <c r="AN180" s="323" t="str">
        <f t="shared" si="30"/>
      </c>
      <c r="AO180" s="323" t="str">
        <f t="shared" si="30"/>
      </c>
      <c r="AP180" s="323" t="str">
        <f t="shared" si="30"/>
      </c>
      <c r="AQ180" s="323" t="str">
        <f t="shared" si="30"/>
      </c>
      <c r="AR180" s="323" t="str">
        <f t="shared" si="30"/>
      </c>
      <c r="AS180" s="323" t="str">
        <f t="shared" si="30"/>
      </c>
      <c r="AT180" s="323" t="str">
        <f t="shared" si="30"/>
      </c>
      <c r="AU180" s="323" t="str">
        <f t="shared" si="30"/>
      </c>
      <c r="AV180" s="323" t="str">
        <f t="shared" si="30"/>
      </c>
      <c r="AW180" s="323" t="str">
        <f t="shared" si="30"/>
      </c>
      <c r="AX180" s="323" t="str">
        <f t="shared" si="30"/>
      </c>
      <c r="AY180" s="323" t="str">
        <f t="shared" si="30"/>
      </c>
      <c r="AZ180" s="323" t="str">
        <f t="shared" si="30"/>
      </c>
      <c r="BA180" s="323" t="str">
        <f t="shared" si="30"/>
      </c>
      <c r="BB180" s="323" t="str">
        <f t="shared" si="30"/>
      </c>
      <c r="BC180" s="323" t="str">
        <f t="shared" si="30"/>
      </c>
      <c r="BD180" s="323" t="str">
        <f t="shared" si="30"/>
      </c>
      <c r="BE180" s="323" t="str">
        <f t="shared" si="30"/>
      </c>
      <c r="BF180" s="323" t="str">
        <f t="shared" si="30"/>
      </c>
      <c r="BG180" s="323" t="str">
        <f t="shared" si="30"/>
      </c>
      <c r="BH180" s="323" t="str">
        <f t="shared" si="30"/>
      </c>
      <c r="BI180" s="323" t="str">
        <f t="shared" si="30"/>
      </c>
      <c r="BJ180" s="323" t="str">
        <f t="shared" si="30"/>
      </c>
      <c r="BK180" s="323" t="str">
        <f t="shared" si="30"/>
      </c>
      <c r="BL180" s="323" t="str">
        <f t="shared" si="30"/>
      </c>
      <c r="BM180" s="323" t="str">
        <f t="shared" si="30"/>
      </c>
      <c r="BN180" s="323" t="str">
        <f t="shared" si="30"/>
      </c>
      <c r="BO180" s="323" t="str">
        <f t="shared" si="30"/>
      </c>
      <c r="BP180" s="323" t="str">
        <f t="shared" si="30"/>
      </c>
      <c r="BQ180" s="323" t="str">
        <f t="shared" si="30"/>
      </c>
      <c r="BR180" s="323" t="str">
        <f t="shared" si="30"/>
      </c>
      <c r="BS180" s="323" t="str">
        <f t="shared" si="30"/>
      </c>
    </row>
    <row r="181" ht="20.25" customHeight="1">
      <c r="A181" s="156"/>
      <c r="B181" s="1"/>
      <c r="C181" s="52"/>
      <c r="D181" s="3"/>
      <c r="F181" s="3"/>
      <c r="G181" s="3"/>
      <c r="H181" s="188"/>
      <c r="I181" s="56" t="s">
        <v>78</v>
      </c>
      <c r="J181" s="57"/>
      <c r="K181" s="64"/>
      <c r="L181" s="339" t="str">
        <f>IF(ISBLANK(L$95),"",L$95)</f>
      </c>
      <c r="M181" s="340" t="str">
        <f ref="M181:BS181" t="shared" si="31">IF(ISBLANK(M$95),"",M$95)</f>
      </c>
      <c r="N181" s="339" t="str">
        <f t="shared" si="31"/>
      </c>
      <c r="O181" s="339" t="str">
        <f t="shared" si="31"/>
      </c>
      <c r="P181" s="339" t="str">
        <f t="shared" si="31"/>
      </c>
      <c r="Q181" s="339" t="str">
        <f t="shared" si="31"/>
      </c>
      <c r="R181" s="339" t="str">
        <f t="shared" si="31"/>
      </c>
      <c r="S181" s="339" t="str">
        <f t="shared" si="31"/>
      </c>
      <c r="T181" s="339" t="str">
        <f t="shared" si="31"/>
      </c>
      <c r="U181" s="339" t="str">
        <f t="shared" si="31"/>
      </c>
      <c r="V181" s="339" t="str">
        <f t="shared" si="31"/>
      </c>
      <c r="W181" s="339" t="str">
        <f t="shared" si="31"/>
      </c>
      <c r="X181" s="339" t="str">
        <f t="shared" si="31"/>
      </c>
      <c r="Y181" s="339" t="str">
        <f t="shared" si="31"/>
      </c>
      <c r="Z181" s="339" t="str">
        <f t="shared" si="31"/>
      </c>
      <c r="AA181" s="339" t="str">
        <f t="shared" si="31"/>
      </c>
      <c r="AB181" s="339" t="str">
        <f t="shared" si="31"/>
      </c>
      <c r="AC181" s="339" t="str">
        <f t="shared" si="31"/>
      </c>
      <c r="AD181" s="339" t="str">
        <f t="shared" si="31"/>
      </c>
      <c r="AE181" s="339" t="str">
        <f t="shared" si="31"/>
      </c>
      <c r="AF181" s="339" t="str">
        <f t="shared" si="31"/>
      </c>
      <c r="AG181" s="339" t="str">
        <f t="shared" si="31"/>
      </c>
      <c r="AH181" s="339" t="str">
        <f t="shared" si="31"/>
      </c>
      <c r="AI181" s="339" t="str">
        <f t="shared" si="31"/>
      </c>
      <c r="AJ181" s="339" t="str">
        <f t="shared" si="31"/>
      </c>
      <c r="AK181" s="339" t="str">
        <f t="shared" si="31"/>
      </c>
      <c r="AL181" s="339" t="str">
        <f t="shared" si="31"/>
      </c>
      <c r="AM181" s="339" t="str">
        <f t="shared" si="31"/>
      </c>
      <c r="AN181" s="339" t="str">
        <f t="shared" si="31"/>
      </c>
      <c r="AO181" s="339" t="str">
        <f t="shared" si="31"/>
      </c>
      <c r="AP181" s="339" t="str">
        <f t="shared" si="31"/>
      </c>
      <c r="AQ181" s="339" t="str">
        <f t="shared" si="31"/>
      </c>
      <c r="AR181" s="339" t="str">
        <f t="shared" si="31"/>
      </c>
      <c r="AS181" s="339" t="str">
        <f t="shared" si="31"/>
      </c>
      <c r="AT181" s="339" t="str">
        <f t="shared" si="31"/>
      </c>
      <c r="AU181" s="339" t="str">
        <f t="shared" si="31"/>
      </c>
      <c r="AV181" s="339" t="str">
        <f t="shared" si="31"/>
      </c>
      <c r="AW181" s="339" t="str">
        <f t="shared" si="31"/>
      </c>
      <c r="AX181" s="339" t="str">
        <f t="shared" si="31"/>
      </c>
      <c r="AY181" s="339" t="str">
        <f t="shared" si="31"/>
      </c>
      <c r="AZ181" s="339" t="str">
        <f t="shared" si="31"/>
      </c>
      <c r="BA181" s="339" t="str">
        <f t="shared" si="31"/>
      </c>
      <c r="BB181" s="339" t="str">
        <f t="shared" si="31"/>
      </c>
      <c r="BC181" s="339" t="str">
        <f t="shared" si="31"/>
      </c>
      <c r="BD181" s="339" t="str">
        <f t="shared" si="31"/>
      </c>
      <c r="BE181" s="339" t="str">
        <f t="shared" si="31"/>
      </c>
      <c r="BF181" s="339" t="str">
        <f t="shared" si="31"/>
      </c>
      <c r="BG181" s="339" t="str">
        <f t="shared" si="31"/>
      </c>
      <c r="BH181" s="339" t="str">
        <f t="shared" si="31"/>
      </c>
      <c r="BI181" s="339" t="str">
        <f t="shared" si="31"/>
      </c>
      <c r="BJ181" s="339" t="str">
        <f t="shared" si="31"/>
      </c>
      <c r="BK181" s="339" t="str">
        <f t="shared" si="31"/>
      </c>
      <c r="BL181" s="339" t="str">
        <f t="shared" si="31"/>
      </c>
      <c r="BM181" s="339" t="str">
        <f t="shared" si="31"/>
      </c>
      <c r="BN181" s="339" t="str">
        <f t="shared" si="31"/>
      </c>
      <c r="BO181" s="339" t="str">
        <f t="shared" si="31"/>
      </c>
      <c r="BP181" s="339" t="str">
        <f t="shared" si="31"/>
      </c>
      <c r="BQ181" s="339" t="str">
        <f t="shared" si="31"/>
      </c>
      <c r="BR181" s="339" t="str">
        <f t="shared" si="31"/>
      </c>
      <c r="BS181" s="339" t="str">
        <f t="shared" si="31"/>
      </c>
    </row>
    <row r="182" ht="34.5" customHeight="1" s="166" customFormat="1">
      <c r="A182" s="157" t="s">
        <v>156</v>
      </c>
      <c r="B182" s="66"/>
      <c r="C182" s="384" t="s">
        <v>157</v>
      </c>
      <c r="D182" s="385"/>
      <c r="E182" s="385"/>
      <c r="F182" s="385"/>
      <c r="G182" s="384" t="s">
        <v>158</v>
      </c>
      <c r="H182" s="384"/>
      <c r="I182" s="376" t="s">
        <v>159</v>
      </c>
      <c r="J182" s="174">
        <v>18</v>
      </c>
      <c r="K182" s="281" t="str">
        <f ref="K182:K211" t="shared" si="32">IF(OR(COUNTIF(L182:BS182,"未確認")&gt;0,COUNTIF(L182:BS182,"~*")&gt;0),"※","")</f>
      </c>
      <c r="L182" s="227"/>
      <c r="M182" s="210"/>
      <c r="N182" s="264"/>
      <c r="O182" s="264"/>
      <c r="P182" s="264"/>
      <c r="Q182" s="264"/>
      <c r="R182" s="264"/>
      <c r="S182" s="264"/>
      <c r="T182" s="264"/>
      <c r="U182" s="264"/>
      <c r="V182" s="264"/>
      <c r="W182" s="264"/>
      <c r="X182" s="264"/>
      <c r="Y182" s="264"/>
      <c r="Z182" s="264"/>
      <c r="AA182" s="264"/>
      <c r="AB182" s="264"/>
      <c r="AC182" s="264"/>
      <c r="AD182" s="264"/>
      <c r="AE182" s="264"/>
      <c r="AF182" s="264"/>
      <c r="AG182" s="264"/>
      <c r="AH182" s="264"/>
      <c r="AI182" s="264"/>
      <c r="AJ182" s="264"/>
      <c r="AK182" s="264"/>
      <c r="AL182" s="264"/>
      <c r="AM182" s="264"/>
      <c r="AN182" s="264"/>
      <c r="AO182" s="264"/>
      <c r="AP182" s="264"/>
      <c r="AQ182" s="264"/>
      <c r="AR182" s="264"/>
      <c r="AS182" s="264"/>
      <c r="AT182" s="264"/>
      <c r="AU182" s="264"/>
      <c r="AV182" s="264"/>
      <c r="AW182" s="264"/>
      <c r="AX182" s="264"/>
      <c r="AY182" s="264"/>
      <c r="AZ182" s="264"/>
      <c r="BA182" s="264"/>
      <c r="BB182" s="264"/>
      <c r="BC182" s="264"/>
      <c r="BD182" s="264"/>
      <c r="BE182" s="264"/>
      <c r="BF182" s="264"/>
      <c r="BG182" s="264"/>
      <c r="BH182" s="264"/>
      <c r="BI182" s="264"/>
      <c r="BJ182" s="264"/>
      <c r="BK182" s="264"/>
      <c r="BL182" s="264"/>
      <c r="BM182" s="264"/>
      <c r="BN182" s="264"/>
      <c r="BO182" s="264"/>
      <c r="BP182" s="264"/>
      <c r="BQ182" s="264"/>
      <c r="BR182" s="264"/>
      <c r="BS182" s="264"/>
      <c r="BU182" s="159"/>
    </row>
    <row r="183" ht="34.5" customHeight="1" s="166" customFormat="1">
      <c r="A183" s="157" t="s">
        <v>156</v>
      </c>
      <c r="B183" s="66"/>
      <c r="C183" s="385"/>
      <c r="D183" s="385"/>
      <c r="E183" s="385"/>
      <c r="F183" s="385"/>
      <c r="G183" s="384" t="s">
        <v>160</v>
      </c>
      <c r="H183" s="384"/>
      <c r="I183" s="377"/>
      <c r="J183" s="175">
        <v>12.7</v>
      </c>
      <c r="K183" s="281" t="str">
        <f t="shared" si="32"/>
      </c>
      <c r="L183" s="228"/>
      <c r="M183" s="210"/>
      <c r="N183" s="264"/>
      <c r="O183" s="264"/>
      <c r="P183" s="264"/>
      <c r="Q183" s="264"/>
      <c r="R183" s="264"/>
      <c r="S183" s="264"/>
      <c r="T183" s="264"/>
      <c r="U183" s="264"/>
      <c r="V183" s="264"/>
      <c r="W183" s="264"/>
      <c r="X183" s="264"/>
      <c r="Y183" s="264"/>
      <c r="Z183" s="264"/>
      <c r="AA183" s="264"/>
      <c r="AB183" s="264"/>
      <c r="AC183" s="264"/>
      <c r="AD183" s="264"/>
      <c r="AE183" s="264"/>
      <c r="AF183" s="264"/>
      <c r="AG183" s="264"/>
      <c r="AH183" s="264"/>
      <c r="AI183" s="264"/>
      <c r="AJ183" s="264"/>
      <c r="AK183" s="264"/>
      <c r="AL183" s="264"/>
      <c r="AM183" s="264"/>
      <c r="AN183" s="264"/>
      <c r="AO183" s="264"/>
      <c r="AP183" s="264"/>
      <c r="AQ183" s="264"/>
      <c r="AR183" s="264"/>
      <c r="AS183" s="264"/>
      <c r="AT183" s="264"/>
      <c r="AU183" s="264"/>
      <c r="AV183" s="264"/>
      <c r="AW183" s="264"/>
      <c r="AX183" s="264"/>
      <c r="AY183" s="264"/>
      <c r="AZ183" s="264"/>
      <c r="BA183" s="264"/>
      <c r="BB183" s="264"/>
      <c r="BC183" s="264"/>
      <c r="BD183" s="264"/>
      <c r="BE183" s="264"/>
      <c r="BF183" s="264"/>
      <c r="BG183" s="264"/>
      <c r="BH183" s="264"/>
      <c r="BI183" s="264"/>
      <c r="BJ183" s="264"/>
      <c r="BK183" s="264"/>
      <c r="BL183" s="264"/>
      <c r="BM183" s="264"/>
      <c r="BN183" s="264"/>
      <c r="BO183" s="264"/>
      <c r="BP183" s="264"/>
      <c r="BQ183" s="264"/>
      <c r="BR183" s="264"/>
      <c r="BS183" s="264"/>
      <c r="BU183" s="159"/>
    </row>
    <row r="184" ht="34.5" customHeight="1" s="166" customFormat="1">
      <c r="A184" s="157" t="s">
        <v>161</v>
      </c>
      <c r="B184" s="66"/>
      <c r="C184" s="384" t="s">
        <v>162</v>
      </c>
      <c r="D184" s="385"/>
      <c r="E184" s="385"/>
      <c r="F184" s="385"/>
      <c r="G184" s="384" t="s">
        <v>158</v>
      </c>
      <c r="H184" s="384"/>
      <c r="I184" s="377"/>
      <c r="J184" s="174">
        <v>0</v>
      </c>
      <c r="K184" s="281" t="str">
        <f t="shared" si="32"/>
      </c>
      <c r="L184" s="227"/>
      <c r="M184" s="210"/>
      <c r="N184" s="264"/>
      <c r="O184" s="264"/>
      <c r="P184" s="264"/>
      <c r="Q184" s="264"/>
      <c r="R184" s="264"/>
      <c r="S184" s="264"/>
      <c r="T184" s="264"/>
      <c r="U184" s="264"/>
      <c r="V184" s="264"/>
      <c r="W184" s="264"/>
      <c r="X184" s="264"/>
      <c r="Y184" s="264"/>
      <c r="Z184" s="264"/>
      <c r="AA184" s="264"/>
      <c r="AB184" s="264"/>
      <c r="AC184" s="264"/>
      <c r="AD184" s="264"/>
      <c r="AE184" s="264"/>
      <c r="AF184" s="264"/>
      <c r="AG184" s="264"/>
      <c r="AH184" s="264"/>
      <c r="AI184" s="264"/>
      <c r="AJ184" s="264"/>
      <c r="AK184" s="264"/>
      <c r="AL184" s="264"/>
      <c r="AM184" s="264"/>
      <c r="AN184" s="264"/>
      <c r="AO184" s="264"/>
      <c r="AP184" s="264"/>
      <c r="AQ184" s="264"/>
      <c r="AR184" s="264"/>
      <c r="AS184" s="264"/>
      <c r="AT184" s="264"/>
      <c r="AU184" s="264"/>
      <c r="AV184" s="264"/>
      <c r="AW184" s="264"/>
      <c r="AX184" s="264"/>
      <c r="AY184" s="264"/>
      <c r="AZ184" s="264"/>
      <c r="BA184" s="264"/>
      <c r="BB184" s="264"/>
      <c r="BC184" s="264"/>
      <c r="BD184" s="264"/>
      <c r="BE184" s="264"/>
      <c r="BF184" s="264"/>
      <c r="BG184" s="264"/>
      <c r="BH184" s="264"/>
      <c r="BI184" s="264"/>
      <c r="BJ184" s="264"/>
      <c r="BK184" s="264"/>
      <c r="BL184" s="264"/>
      <c r="BM184" s="264"/>
      <c r="BN184" s="264"/>
      <c r="BO184" s="264"/>
      <c r="BP184" s="264"/>
      <c r="BQ184" s="264"/>
      <c r="BR184" s="264"/>
      <c r="BS184" s="264"/>
      <c r="BU184" s="159"/>
    </row>
    <row r="185" ht="34.5" customHeight="1" s="166" customFormat="1">
      <c r="A185" s="157" t="s">
        <v>161</v>
      </c>
      <c r="B185" s="66"/>
      <c r="C185" s="385"/>
      <c r="D185" s="385"/>
      <c r="E185" s="385"/>
      <c r="F185" s="385"/>
      <c r="G185" s="384" t="s">
        <v>160</v>
      </c>
      <c r="H185" s="384"/>
      <c r="I185" s="377"/>
      <c r="J185" s="175">
        <v>0</v>
      </c>
      <c r="K185" s="281" t="str">
        <f t="shared" si="32"/>
      </c>
      <c r="L185" s="228"/>
      <c r="M185" s="210"/>
      <c r="N185" s="264"/>
      <c r="O185" s="264"/>
      <c r="P185" s="264"/>
      <c r="Q185" s="264"/>
      <c r="R185" s="264"/>
      <c r="S185" s="264"/>
      <c r="T185" s="264"/>
      <c r="U185" s="264"/>
      <c r="V185" s="264"/>
      <c r="W185" s="264"/>
      <c r="X185" s="264"/>
      <c r="Y185" s="264"/>
      <c r="Z185" s="264"/>
      <c r="AA185" s="264"/>
      <c r="AB185" s="264"/>
      <c r="AC185" s="264"/>
      <c r="AD185" s="264"/>
      <c r="AE185" s="264"/>
      <c r="AF185" s="264"/>
      <c r="AG185" s="264"/>
      <c r="AH185" s="264"/>
      <c r="AI185" s="264"/>
      <c r="AJ185" s="264"/>
      <c r="AK185" s="264"/>
      <c r="AL185" s="264"/>
      <c r="AM185" s="264"/>
      <c r="AN185" s="264"/>
      <c r="AO185" s="264"/>
      <c r="AP185" s="264"/>
      <c r="AQ185" s="264"/>
      <c r="AR185" s="264"/>
      <c r="AS185" s="264"/>
      <c r="AT185" s="264"/>
      <c r="AU185" s="264"/>
      <c r="AV185" s="264"/>
      <c r="AW185" s="264"/>
      <c r="AX185" s="264"/>
      <c r="AY185" s="264"/>
      <c r="AZ185" s="264"/>
      <c r="BA185" s="264"/>
      <c r="BB185" s="264"/>
      <c r="BC185" s="264"/>
      <c r="BD185" s="264"/>
      <c r="BE185" s="264"/>
      <c r="BF185" s="264"/>
      <c r="BG185" s="264"/>
      <c r="BH185" s="264"/>
      <c r="BI185" s="264"/>
      <c r="BJ185" s="264"/>
      <c r="BK185" s="264"/>
      <c r="BL185" s="264"/>
      <c r="BM185" s="264"/>
      <c r="BN185" s="264"/>
      <c r="BO185" s="264"/>
      <c r="BP185" s="264"/>
      <c r="BQ185" s="264"/>
      <c r="BR185" s="264"/>
      <c r="BS185" s="264"/>
      <c r="BU185" s="159"/>
    </row>
    <row r="186" ht="34.5" customHeight="1" s="166" customFormat="1">
      <c r="A186" s="161" t="s">
        <v>163</v>
      </c>
      <c r="B186" s="92"/>
      <c r="C186" s="384" t="s">
        <v>164</v>
      </c>
      <c r="D186" s="384"/>
      <c r="E186" s="384"/>
      <c r="F186" s="384"/>
      <c r="G186" s="384" t="s">
        <v>158</v>
      </c>
      <c r="H186" s="384"/>
      <c r="I186" s="377"/>
      <c r="J186" s="174">
        <f ref="J186:J201" t="shared" si="33">IF(SUM(L186:BP186)=0,IF(COUNTIF(L186:BP186,"未確認")&gt;0,"未確認",IF(COUNTIF(L186:BP186,"~*")&gt;0,"*",SUM(L186:BP186))),SUM(L186:BP186))</f>
        <v>0</v>
      </c>
      <c r="K186" s="280" t="str">
        <f t="shared" si="32"/>
      </c>
      <c r="L186" s="332">
        <v>23</v>
      </c>
      <c r="M186" s="211">
        <v>23</v>
      </c>
      <c r="N186" s="265">
        <v>23</v>
      </c>
      <c r="O186" s="265">
        <v>17</v>
      </c>
      <c r="P186" s="265"/>
      <c r="Q186" s="265"/>
      <c r="R186" s="265"/>
      <c r="S186" s="265"/>
      <c r="T186" s="265"/>
      <c r="U186" s="265"/>
      <c r="V186" s="265"/>
      <c r="W186" s="265"/>
      <c r="X186" s="265"/>
      <c r="Y186" s="265"/>
      <c r="Z186" s="265"/>
      <c r="AA186" s="265"/>
      <c r="AB186" s="265"/>
      <c r="AC186" s="265"/>
      <c r="AD186" s="265"/>
      <c r="AE186" s="265"/>
      <c r="AF186" s="265"/>
      <c r="AG186" s="265"/>
      <c r="AH186" s="265"/>
      <c r="AI186" s="265"/>
      <c r="AJ186" s="265"/>
      <c r="AK186" s="265"/>
      <c r="AL186" s="265"/>
      <c r="AM186" s="265"/>
      <c r="AN186" s="265"/>
      <c r="AO186" s="265"/>
      <c r="AP186" s="265"/>
      <c r="AQ186" s="265"/>
      <c r="AR186" s="265"/>
      <c r="AS186" s="265"/>
      <c r="AT186" s="265"/>
      <c r="AU186" s="265"/>
      <c r="AV186" s="265"/>
      <c r="AW186" s="265"/>
      <c r="AX186" s="265"/>
      <c r="AY186" s="265"/>
      <c r="AZ186" s="265"/>
      <c r="BA186" s="265"/>
      <c r="BB186" s="265"/>
      <c r="BC186" s="265"/>
      <c r="BD186" s="265"/>
      <c r="BE186" s="265"/>
      <c r="BF186" s="265"/>
      <c r="BG186" s="265"/>
      <c r="BH186" s="265"/>
      <c r="BI186" s="265"/>
      <c r="BJ186" s="265"/>
      <c r="BK186" s="265"/>
      <c r="BL186" s="265"/>
      <c r="BM186" s="265"/>
      <c r="BN186" s="265"/>
      <c r="BO186" s="265"/>
      <c r="BP186" s="265"/>
      <c r="BQ186" s="265"/>
      <c r="BR186" s="265"/>
      <c r="BS186" s="265"/>
      <c r="BU186" s="159"/>
    </row>
    <row r="187" ht="34.5" customHeight="1" s="166" customFormat="1">
      <c r="A187" s="161" t="s">
        <v>163</v>
      </c>
      <c r="B187" s="92"/>
      <c r="C187" s="384"/>
      <c r="D187" s="384"/>
      <c r="E187" s="384"/>
      <c r="F187" s="384"/>
      <c r="G187" s="384" t="s">
        <v>160</v>
      </c>
      <c r="H187" s="384"/>
      <c r="I187" s="377"/>
      <c r="J187" s="175">
        <f t="shared" si="33"/>
        <v>0</v>
      </c>
      <c r="K187" s="280" t="str">
        <f t="shared" si="32"/>
      </c>
      <c r="L187" s="332">
        <v>0.7</v>
      </c>
      <c r="M187" s="211">
        <v>0.7</v>
      </c>
      <c r="N187" s="265">
        <v>1.7</v>
      </c>
      <c r="O187" s="265">
        <v>0.4</v>
      </c>
      <c r="P187" s="265"/>
      <c r="Q187" s="265"/>
      <c r="R187" s="265"/>
      <c r="S187" s="265"/>
      <c r="T187" s="265"/>
      <c r="U187" s="265"/>
      <c r="V187" s="265"/>
      <c r="W187" s="265"/>
      <c r="X187" s="265"/>
      <c r="Y187" s="265"/>
      <c r="Z187" s="265"/>
      <c r="AA187" s="265"/>
      <c r="AB187" s="265"/>
      <c r="AC187" s="265"/>
      <c r="AD187" s="265"/>
      <c r="AE187" s="265"/>
      <c r="AF187" s="265"/>
      <c r="AG187" s="265"/>
      <c r="AH187" s="265"/>
      <c r="AI187" s="265"/>
      <c r="AJ187" s="265"/>
      <c r="AK187" s="265"/>
      <c r="AL187" s="265"/>
      <c r="AM187" s="265"/>
      <c r="AN187" s="265"/>
      <c r="AO187" s="265"/>
      <c r="AP187" s="265"/>
      <c r="AQ187" s="265"/>
      <c r="AR187" s="265"/>
      <c r="AS187" s="265"/>
      <c r="AT187" s="265"/>
      <c r="AU187" s="265"/>
      <c r="AV187" s="265"/>
      <c r="AW187" s="265"/>
      <c r="AX187" s="265"/>
      <c r="AY187" s="265"/>
      <c r="AZ187" s="265"/>
      <c r="BA187" s="265"/>
      <c r="BB187" s="265"/>
      <c r="BC187" s="265"/>
      <c r="BD187" s="265"/>
      <c r="BE187" s="265"/>
      <c r="BF187" s="265"/>
      <c r="BG187" s="265"/>
      <c r="BH187" s="265"/>
      <c r="BI187" s="265"/>
      <c r="BJ187" s="265"/>
      <c r="BK187" s="265"/>
      <c r="BL187" s="265"/>
      <c r="BM187" s="265"/>
      <c r="BN187" s="265"/>
      <c r="BO187" s="265"/>
      <c r="BP187" s="265"/>
      <c r="BQ187" s="265"/>
      <c r="BR187" s="265"/>
      <c r="BS187" s="265"/>
      <c r="BU187" s="159"/>
    </row>
    <row r="188" ht="34.5" customHeight="1" s="166" customFormat="1">
      <c r="A188" s="161" t="s">
        <v>165</v>
      </c>
      <c r="B188" s="92"/>
      <c r="C188" s="384" t="s">
        <v>166</v>
      </c>
      <c r="D188" s="485"/>
      <c r="E188" s="485"/>
      <c r="F188" s="485"/>
      <c r="G188" s="384" t="s">
        <v>158</v>
      </c>
      <c r="H188" s="384"/>
      <c r="I188" s="377"/>
      <c r="J188" s="174">
        <f t="shared" si="33"/>
        <v>0</v>
      </c>
      <c r="K188" s="280" t="str">
        <f t="shared" si="32"/>
      </c>
      <c r="L188" s="332">
        <v>1</v>
      </c>
      <c r="M188" s="211">
        <v>1</v>
      </c>
      <c r="N188" s="265">
        <v>0</v>
      </c>
      <c r="O188" s="265">
        <v>0</v>
      </c>
      <c r="P188" s="265"/>
      <c r="Q188" s="265"/>
      <c r="R188" s="265"/>
      <c r="S188" s="265"/>
      <c r="T188" s="265"/>
      <c r="U188" s="265"/>
      <c r="V188" s="265"/>
      <c r="W188" s="265"/>
      <c r="X188" s="265"/>
      <c r="Y188" s="265"/>
      <c r="Z188" s="265"/>
      <c r="AA188" s="265"/>
      <c r="AB188" s="265"/>
      <c r="AC188" s="265"/>
      <c r="AD188" s="265"/>
      <c r="AE188" s="265"/>
      <c r="AF188" s="265"/>
      <c r="AG188" s="265"/>
      <c r="AH188" s="265"/>
      <c r="AI188" s="265"/>
      <c r="AJ188" s="265"/>
      <c r="AK188" s="265"/>
      <c r="AL188" s="265"/>
      <c r="AM188" s="265"/>
      <c r="AN188" s="265"/>
      <c r="AO188" s="265"/>
      <c r="AP188" s="265"/>
      <c r="AQ188" s="265"/>
      <c r="AR188" s="265"/>
      <c r="AS188" s="265"/>
      <c r="AT188" s="265"/>
      <c r="AU188" s="265"/>
      <c r="AV188" s="265"/>
      <c r="AW188" s="265"/>
      <c r="AX188" s="265"/>
      <c r="AY188" s="265"/>
      <c r="AZ188" s="265"/>
      <c r="BA188" s="265"/>
      <c r="BB188" s="265"/>
      <c r="BC188" s="265"/>
      <c r="BD188" s="265"/>
      <c r="BE188" s="265"/>
      <c r="BF188" s="265"/>
      <c r="BG188" s="265"/>
      <c r="BH188" s="265"/>
      <c r="BI188" s="265"/>
      <c r="BJ188" s="265"/>
      <c r="BK188" s="265"/>
      <c r="BL188" s="265"/>
      <c r="BM188" s="265"/>
      <c r="BN188" s="265"/>
      <c r="BO188" s="265"/>
      <c r="BP188" s="265"/>
      <c r="BQ188" s="265"/>
      <c r="BR188" s="265"/>
      <c r="BS188" s="265"/>
      <c r="BU188" s="159"/>
    </row>
    <row r="189" ht="34.5" customHeight="1" s="166" customFormat="1">
      <c r="A189" s="161" t="s">
        <v>165</v>
      </c>
      <c r="B189" s="92"/>
      <c r="C189" s="485"/>
      <c r="D189" s="485"/>
      <c r="E189" s="485"/>
      <c r="F189" s="485"/>
      <c r="G189" s="384" t="s">
        <v>160</v>
      </c>
      <c r="H189" s="384"/>
      <c r="I189" s="377"/>
      <c r="J189" s="175">
        <f t="shared" si="33"/>
        <v>0</v>
      </c>
      <c r="K189" s="280" t="str">
        <f t="shared" si="32"/>
      </c>
      <c r="L189" s="332">
        <v>0</v>
      </c>
      <c r="M189" s="211">
        <v>0</v>
      </c>
      <c r="N189" s="265">
        <v>0</v>
      </c>
      <c r="O189" s="265">
        <v>0</v>
      </c>
      <c r="P189" s="265"/>
      <c r="Q189" s="265"/>
      <c r="R189" s="265"/>
      <c r="S189" s="265"/>
      <c r="T189" s="265"/>
      <c r="U189" s="265"/>
      <c r="V189" s="265"/>
      <c r="W189" s="265"/>
      <c r="X189" s="265"/>
      <c r="Y189" s="265"/>
      <c r="Z189" s="265"/>
      <c r="AA189" s="265"/>
      <c r="AB189" s="265"/>
      <c r="AC189" s="265"/>
      <c r="AD189" s="265"/>
      <c r="AE189" s="265"/>
      <c r="AF189" s="265"/>
      <c r="AG189" s="265"/>
      <c r="AH189" s="265"/>
      <c r="AI189" s="265"/>
      <c r="AJ189" s="265"/>
      <c r="AK189" s="265"/>
      <c r="AL189" s="265"/>
      <c r="AM189" s="265"/>
      <c r="AN189" s="265"/>
      <c r="AO189" s="265"/>
      <c r="AP189" s="265"/>
      <c r="AQ189" s="265"/>
      <c r="AR189" s="265"/>
      <c r="AS189" s="265"/>
      <c r="AT189" s="265"/>
      <c r="AU189" s="265"/>
      <c r="AV189" s="265"/>
      <c r="AW189" s="265"/>
      <c r="AX189" s="265"/>
      <c r="AY189" s="265"/>
      <c r="AZ189" s="265"/>
      <c r="BA189" s="265"/>
      <c r="BB189" s="265"/>
      <c r="BC189" s="265"/>
      <c r="BD189" s="265"/>
      <c r="BE189" s="265"/>
      <c r="BF189" s="265"/>
      <c r="BG189" s="265"/>
      <c r="BH189" s="265"/>
      <c r="BI189" s="265"/>
      <c r="BJ189" s="265"/>
      <c r="BK189" s="265"/>
      <c r="BL189" s="265"/>
      <c r="BM189" s="265"/>
      <c r="BN189" s="265"/>
      <c r="BO189" s="265"/>
      <c r="BP189" s="265"/>
      <c r="BQ189" s="265"/>
      <c r="BR189" s="265"/>
      <c r="BS189" s="265"/>
      <c r="BU189" s="159"/>
    </row>
    <row r="190" ht="34.5" customHeight="1" s="166" customFormat="1">
      <c r="A190" s="161" t="s">
        <v>167</v>
      </c>
      <c r="B190" s="92"/>
      <c r="C190" s="384" t="s">
        <v>168</v>
      </c>
      <c r="D190" s="485"/>
      <c r="E190" s="485"/>
      <c r="F190" s="485"/>
      <c r="G190" s="384" t="s">
        <v>158</v>
      </c>
      <c r="H190" s="384"/>
      <c r="I190" s="377"/>
      <c r="J190" s="174">
        <f t="shared" si="33"/>
        <v>0</v>
      </c>
      <c r="K190" s="280" t="str">
        <f t="shared" si="32"/>
      </c>
      <c r="L190" s="332">
        <v>9</v>
      </c>
      <c r="M190" s="211">
        <v>9</v>
      </c>
      <c r="N190" s="265">
        <v>10</v>
      </c>
      <c r="O190" s="265">
        <v>6</v>
      </c>
      <c r="P190" s="265"/>
      <c r="Q190" s="265"/>
      <c r="R190" s="265"/>
      <c r="S190" s="265"/>
      <c r="T190" s="265"/>
      <c r="U190" s="265"/>
      <c r="V190" s="265"/>
      <c r="W190" s="265"/>
      <c r="X190" s="265"/>
      <c r="Y190" s="265"/>
      <c r="Z190" s="265"/>
      <c r="AA190" s="265"/>
      <c r="AB190" s="265"/>
      <c r="AC190" s="265"/>
      <c r="AD190" s="265"/>
      <c r="AE190" s="265"/>
      <c r="AF190" s="265"/>
      <c r="AG190" s="265"/>
      <c r="AH190" s="265"/>
      <c r="AI190" s="265"/>
      <c r="AJ190" s="265"/>
      <c r="AK190" s="265"/>
      <c r="AL190" s="265"/>
      <c r="AM190" s="265"/>
      <c r="AN190" s="265"/>
      <c r="AO190" s="265"/>
      <c r="AP190" s="265"/>
      <c r="AQ190" s="265"/>
      <c r="AR190" s="265"/>
      <c r="AS190" s="265"/>
      <c r="AT190" s="265"/>
      <c r="AU190" s="265"/>
      <c r="AV190" s="265"/>
      <c r="AW190" s="265"/>
      <c r="AX190" s="265"/>
      <c r="AY190" s="265"/>
      <c r="AZ190" s="265"/>
      <c r="BA190" s="265"/>
      <c r="BB190" s="265"/>
      <c r="BC190" s="265"/>
      <c r="BD190" s="265"/>
      <c r="BE190" s="265"/>
      <c r="BF190" s="265"/>
      <c r="BG190" s="265"/>
      <c r="BH190" s="265"/>
      <c r="BI190" s="265"/>
      <c r="BJ190" s="265"/>
      <c r="BK190" s="265"/>
      <c r="BL190" s="265"/>
      <c r="BM190" s="265"/>
      <c r="BN190" s="265"/>
      <c r="BO190" s="265"/>
      <c r="BP190" s="265"/>
      <c r="BQ190" s="265"/>
      <c r="BR190" s="265"/>
      <c r="BS190" s="265"/>
      <c r="BU190" s="159"/>
    </row>
    <row r="191" ht="34.5" customHeight="1" s="166" customFormat="1">
      <c r="A191" s="161" t="s">
        <v>167</v>
      </c>
      <c r="B191" s="92"/>
      <c r="C191" s="485"/>
      <c r="D191" s="485"/>
      <c r="E191" s="485"/>
      <c r="F191" s="485"/>
      <c r="G191" s="384" t="s">
        <v>160</v>
      </c>
      <c r="H191" s="384"/>
      <c r="I191" s="377"/>
      <c r="J191" s="175">
        <f t="shared" si="33"/>
        <v>0</v>
      </c>
      <c r="K191" s="280" t="str">
        <f t="shared" si="32"/>
      </c>
      <c r="L191" s="332">
        <v>0</v>
      </c>
      <c r="M191" s="211">
        <v>0</v>
      </c>
      <c r="N191" s="265">
        <v>0</v>
      </c>
      <c r="O191" s="265">
        <v>0</v>
      </c>
      <c r="P191" s="265"/>
      <c r="Q191" s="265"/>
      <c r="R191" s="265"/>
      <c r="S191" s="265"/>
      <c r="T191" s="265"/>
      <c r="U191" s="265"/>
      <c r="V191" s="265"/>
      <c r="W191" s="265"/>
      <c r="X191" s="265"/>
      <c r="Y191" s="265"/>
      <c r="Z191" s="265"/>
      <c r="AA191" s="265"/>
      <c r="AB191" s="265"/>
      <c r="AC191" s="265"/>
      <c r="AD191" s="265"/>
      <c r="AE191" s="265"/>
      <c r="AF191" s="265"/>
      <c r="AG191" s="265"/>
      <c r="AH191" s="265"/>
      <c r="AI191" s="265"/>
      <c r="AJ191" s="265"/>
      <c r="AK191" s="265"/>
      <c r="AL191" s="265"/>
      <c r="AM191" s="265"/>
      <c r="AN191" s="265"/>
      <c r="AO191" s="265"/>
      <c r="AP191" s="265"/>
      <c r="AQ191" s="265"/>
      <c r="AR191" s="265"/>
      <c r="AS191" s="265"/>
      <c r="AT191" s="265"/>
      <c r="AU191" s="265"/>
      <c r="AV191" s="265"/>
      <c r="AW191" s="265"/>
      <c r="AX191" s="265"/>
      <c r="AY191" s="265"/>
      <c r="AZ191" s="265"/>
      <c r="BA191" s="265"/>
      <c r="BB191" s="265"/>
      <c r="BC191" s="265"/>
      <c r="BD191" s="265"/>
      <c r="BE191" s="265"/>
      <c r="BF191" s="265"/>
      <c r="BG191" s="265"/>
      <c r="BH191" s="265"/>
      <c r="BI191" s="265"/>
      <c r="BJ191" s="265"/>
      <c r="BK191" s="265"/>
      <c r="BL191" s="265"/>
      <c r="BM191" s="265"/>
      <c r="BN191" s="265"/>
      <c r="BO191" s="265"/>
      <c r="BP191" s="265"/>
      <c r="BQ191" s="265"/>
      <c r="BR191" s="265"/>
      <c r="BS191" s="265"/>
      <c r="BU191" s="159"/>
    </row>
    <row r="192" ht="34.5" customHeight="1" s="166" customFormat="1">
      <c r="A192" s="161" t="s">
        <v>169</v>
      </c>
      <c r="B192" s="92"/>
      <c r="C192" s="384" t="s">
        <v>170</v>
      </c>
      <c r="D192" s="485"/>
      <c r="E192" s="485"/>
      <c r="F192" s="485"/>
      <c r="G192" s="384" t="s">
        <v>158</v>
      </c>
      <c r="H192" s="384"/>
      <c r="I192" s="377"/>
      <c r="J192" s="174">
        <f t="shared" si="33"/>
        <v>0</v>
      </c>
      <c r="K192" s="280" t="str">
        <f t="shared" si="32"/>
      </c>
      <c r="L192" s="332">
        <v>0</v>
      </c>
      <c r="M192" s="211">
        <v>0</v>
      </c>
      <c r="N192" s="265">
        <v>0</v>
      </c>
      <c r="O192" s="265">
        <v>0</v>
      </c>
      <c r="P192" s="265"/>
      <c r="Q192" s="265"/>
      <c r="R192" s="265"/>
      <c r="S192" s="265"/>
      <c r="T192" s="265"/>
      <c r="U192" s="265"/>
      <c r="V192" s="265"/>
      <c r="W192" s="265"/>
      <c r="X192" s="265"/>
      <c r="Y192" s="265"/>
      <c r="Z192" s="265"/>
      <c r="AA192" s="265"/>
      <c r="AB192" s="265"/>
      <c r="AC192" s="265"/>
      <c r="AD192" s="265"/>
      <c r="AE192" s="265"/>
      <c r="AF192" s="265"/>
      <c r="AG192" s="265"/>
      <c r="AH192" s="265"/>
      <c r="AI192" s="265"/>
      <c r="AJ192" s="265"/>
      <c r="AK192" s="265"/>
      <c r="AL192" s="265"/>
      <c r="AM192" s="265"/>
      <c r="AN192" s="265"/>
      <c r="AO192" s="265"/>
      <c r="AP192" s="265"/>
      <c r="AQ192" s="265"/>
      <c r="AR192" s="265"/>
      <c r="AS192" s="265"/>
      <c r="AT192" s="265"/>
      <c r="AU192" s="265"/>
      <c r="AV192" s="265"/>
      <c r="AW192" s="265"/>
      <c r="AX192" s="265"/>
      <c r="AY192" s="265"/>
      <c r="AZ192" s="265"/>
      <c r="BA192" s="265"/>
      <c r="BB192" s="265"/>
      <c r="BC192" s="265"/>
      <c r="BD192" s="265"/>
      <c r="BE192" s="265"/>
      <c r="BF192" s="265"/>
      <c r="BG192" s="265"/>
      <c r="BH192" s="265"/>
      <c r="BI192" s="265"/>
      <c r="BJ192" s="265"/>
      <c r="BK192" s="265"/>
      <c r="BL192" s="265"/>
      <c r="BM192" s="265"/>
      <c r="BN192" s="265"/>
      <c r="BO192" s="265"/>
      <c r="BP192" s="265"/>
      <c r="BQ192" s="265"/>
      <c r="BR192" s="265"/>
      <c r="BS192" s="265"/>
      <c r="BU192" s="159"/>
    </row>
    <row r="193" ht="34.5" customHeight="1" s="166" customFormat="1">
      <c r="A193" s="161" t="s">
        <v>169</v>
      </c>
      <c r="B193" s="66"/>
      <c r="C193" s="485"/>
      <c r="D193" s="485"/>
      <c r="E193" s="485"/>
      <c r="F193" s="485"/>
      <c r="G193" s="384" t="s">
        <v>160</v>
      </c>
      <c r="H193" s="384"/>
      <c r="I193" s="377"/>
      <c r="J193" s="175">
        <f t="shared" si="33"/>
        <v>0</v>
      </c>
      <c r="K193" s="280" t="str">
        <f t="shared" si="32"/>
      </c>
      <c r="L193" s="332">
        <v>0</v>
      </c>
      <c r="M193" s="211">
        <v>0</v>
      </c>
      <c r="N193" s="265">
        <v>0</v>
      </c>
      <c r="O193" s="265">
        <v>0</v>
      </c>
      <c r="P193" s="265"/>
      <c r="Q193" s="265"/>
      <c r="R193" s="265"/>
      <c r="S193" s="265"/>
      <c r="T193" s="265"/>
      <c r="U193" s="265"/>
      <c r="V193" s="265"/>
      <c r="W193" s="265"/>
      <c r="X193" s="265"/>
      <c r="Y193" s="265"/>
      <c r="Z193" s="265"/>
      <c r="AA193" s="265"/>
      <c r="AB193" s="265"/>
      <c r="AC193" s="265"/>
      <c r="AD193" s="265"/>
      <c r="AE193" s="265"/>
      <c r="AF193" s="265"/>
      <c r="AG193" s="265"/>
      <c r="AH193" s="265"/>
      <c r="AI193" s="265"/>
      <c r="AJ193" s="265"/>
      <c r="AK193" s="265"/>
      <c r="AL193" s="265"/>
      <c r="AM193" s="265"/>
      <c r="AN193" s="265"/>
      <c r="AO193" s="265"/>
      <c r="AP193" s="265"/>
      <c r="AQ193" s="265"/>
      <c r="AR193" s="265"/>
      <c r="AS193" s="265"/>
      <c r="AT193" s="265"/>
      <c r="AU193" s="265"/>
      <c r="AV193" s="265"/>
      <c r="AW193" s="265"/>
      <c r="AX193" s="265"/>
      <c r="AY193" s="265"/>
      <c r="AZ193" s="265"/>
      <c r="BA193" s="265"/>
      <c r="BB193" s="265"/>
      <c r="BC193" s="265"/>
      <c r="BD193" s="265"/>
      <c r="BE193" s="265"/>
      <c r="BF193" s="265"/>
      <c r="BG193" s="265"/>
      <c r="BH193" s="265"/>
      <c r="BI193" s="265"/>
      <c r="BJ193" s="265"/>
      <c r="BK193" s="265"/>
      <c r="BL193" s="265"/>
      <c r="BM193" s="265"/>
      <c r="BN193" s="265"/>
      <c r="BO193" s="265"/>
      <c r="BP193" s="265"/>
      <c r="BQ193" s="265"/>
      <c r="BR193" s="265"/>
      <c r="BS193" s="265"/>
      <c r="BU193" s="159"/>
    </row>
    <row r="194" ht="34.5" customHeight="1" s="166" customFormat="1">
      <c r="A194" s="161" t="s">
        <v>171</v>
      </c>
      <c r="B194" s="66"/>
      <c r="C194" s="384" t="s">
        <v>172</v>
      </c>
      <c r="D194" s="485"/>
      <c r="E194" s="485"/>
      <c r="F194" s="485"/>
      <c r="G194" s="384" t="s">
        <v>158</v>
      </c>
      <c r="H194" s="384"/>
      <c r="I194" s="377"/>
      <c r="J194" s="174">
        <f t="shared" si="33"/>
        <v>0</v>
      </c>
      <c r="K194" s="280" t="str">
        <f t="shared" si="32"/>
      </c>
      <c r="L194" s="332">
        <v>9</v>
      </c>
      <c r="M194" s="211">
        <v>9</v>
      </c>
      <c r="N194" s="265">
        <v>9</v>
      </c>
      <c r="O194" s="265">
        <v>7</v>
      </c>
      <c r="P194" s="265"/>
      <c r="Q194" s="265"/>
      <c r="R194" s="265"/>
      <c r="S194" s="265"/>
      <c r="T194" s="265"/>
      <c r="U194" s="265"/>
      <c r="V194" s="265"/>
      <c r="W194" s="265"/>
      <c r="X194" s="265"/>
      <c r="Y194" s="265"/>
      <c r="Z194" s="265"/>
      <c r="AA194" s="265"/>
      <c r="AB194" s="265"/>
      <c r="AC194" s="265"/>
      <c r="AD194" s="265"/>
      <c r="AE194" s="265"/>
      <c r="AF194" s="265"/>
      <c r="AG194" s="265"/>
      <c r="AH194" s="265"/>
      <c r="AI194" s="265"/>
      <c r="AJ194" s="265"/>
      <c r="AK194" s="265"/>
      <c r="AL194" s="265"/>
      <c r="AM194" s="265"/>
      <c r="AN194" s="265"/>
      <c r="AO194" s="265"/>
      <c r="AP194" s="265"/>
      <c r="AQ194" s="265"/>
      <c r="AR194" s="265"/>
      <c r="AS194" s="265"/>
      <c r="AT194" s="265"/>
      <c r="AU194" s="265"/>
      <c r="AV194" s="265"/>
      <c r="AW194" s="265"/>
      <c r="AX194" s="265"/>
      <c r="AY194" s="265"/>
      <c r="AZ194" s="265"/>
      <c r="BA194" s="265"/>
      <c r="BB194" s="265"/>
      <c r="BC194" s="265"/>
      <c r="BD194" s="265"/>
      <c r="BE194" s="265"/>
      <c r="BF194" s="265"/>
      <c r="BG194" s="265"/>
      <c r="BH194" s="265"/>
      <c r="BI194" s="265"/>
      <c r="BJ194" s="265"/>
      <c r="BK194" s="265"/>
      <c r="BL194" s="265"/>
      <c r="BM194" s="265"/>
      <c r="BN194" s="265"/>
      <c r="BO194" s="265"/>
      <c r="BP194" s="265"/>
      <c r="BQ194" s="265"/>
      <c r="BR194" s="265"/>
      <c r="BS194" s="265"/>
      <c r="BU194" s="159"/>
    </row>
    <row r="195" ht="34.5" customHeight="1" s="166" customFormat="1">
      <c r="A195" s="161" t="s">
        <v>171</v>
      </c>
      <c r="B195" s="66"/>
      <c r="C195" s="485"/>
      <c r="D195" s="485"/>
      <c r="E195" s="485"/>
      <c r="F195" s="485"/>
      <c r="G195" s="384" t="s">
        <v>160</v>
      </c>
      <c r="H195" s="384"/>
      <c r="I195" s="377"/>
      <c r="J195" s="175">
        <f t="shared" si="33"/>
        <v>0</v>
      </c>
      <c r="K195" s="280" t="str">
        <f t="shared" si="32"/>
      </c>
      <c r="L195" s="332">
        <v>0</v>
      </c>
      <c r="M195" s="211">
        <v>0</v>
      </c>
      <c r="N195" s="265">
        <v>0</v>
      </c>
      <c r="O195" s="265">
        <v>0</v>
      </c>
      <c r="P195" s="265"/>
      <c r="Q195" s="265"/>
      <c r="R195" s="265"/>
      <c r="S195" s="265"/>
      <c r="T195" s="265"/>
      <c r="U195" s="265"/>
      <c r="V195" s="265"/>
      <c r="W195" s="265"/>
      <c r="X195" s="265"/>
      <c r="Y195" s="265"/>
      <c r="Z195" s="265"/>
      <c r="AA195" s="265"/>
      <c r="AB195" s="265"/>
      <c r="AC195" s="265"/>
      <c r="AD195" s="265"/>
      <c r="AE195" s="265"/>
      <c r="AF195" s="265"/>
      <c r="AG195" s="265"/>
      <c r="AH195" s="265"/>
      <c r="AI195" s="265"/>
      <c r="AJ195" s="265"/>
      <c r="AK195" s="265"/>
      <c r="AL195" s="265"/>
      <c r="AM195" s="265"/>
      <c r="AN195" s="265"/>
      <c r="AO195" s="265"/>
      <c r="AP195" s="265"/>
      <c r="AQ195" s="265"/>
      <c r="AR195" s="265"/>
      <c r="AS195" s="265"/>
      <c r="AT195" s="265"/>
      <c r="AU195" s="265"/>
      <c r="AV195" s="265"/>
      <c r="AW195" s="265"/>
      <c r="AX195" s="265"/>
      <c r="AY195" s="265"/>
      <c r="AZ195" s="265"/>
      <c r="BA195" s="265"/>
      <c r="BB195" s="265"/>
      <c r="BC195" s="265"/>
      <c r="BD195" s="265"/>
      <c r="BE195" s="265"/>
      <c r="BF195" s="265"/>
      <c r="BG195" s="265"/>
      <c r="BH195" s="265"/>
      <c r="BI195" s="265"/>
      <c r="BJ195" s="265"/>
      <c r="BK195" s="265"/>
      <c r="BL195" s="265"/>
      <c r="BM195" s="265"/>
      <c r="BN195" s="265"/>
      <c r="BO195" s="265"/>
      <c r="BP195" s="265"/>
      <c r="BQ195" s="265"/>
      <c r="BR195" s="265"/>
      <c r="BS195" s="265"/>
      <c r="BU195" s="159"/>
    </row>
    <row r="196" ht="34.5" customHeight="1" s="166" customFormat="1">
      <c r="A196" s="161" t="s">
        <v>173</v>
      </c>
      <c r="B196" s="66"/>
      <c r="C196" s="384" t="s">
        <v>174</v>
      </c>
      <c r="D196" s="485"/>
      <c r="E196" s="485"/>
      <c r="F196" s="485"/>
      <c r="G196" s="384" t="s">
        <v>158</v>
      </c>
      <c r="H196" s="384"/>
      <c r="I196" s="377"/>
      <c r="J196" s="174">
        <f t="shared" si="33"/>
        <v>0</v>
      </c>
      <c r="K196" s="280" t="str">
        <f t="shared" si="32"/>
      </c>
      <c r="L196" s="332">
        <v>1</v>
      </c>
      <c r="M196" s="211">
        <v>1</v>
      </c>
      <c r="N196" s="265">
        <v>1</v>
      </c>
      <c r="O196" s="265">
        <v>1</v>
      </c>
      <c r="P196" s="265"/>
      <c r="Q196" s="265"/>
      <c r="R196" s="265"/>
      <c r="S196" s="265"/>
      <c r="T196" s="265"/>
      <c r="U196" s="265"/>
      <c r="V196" s="265"/>
      <c r="W196" s="265"/>
      <c r="X196" s="265"/>
      <c r="Y196" s="265"/>
      <c r="Z196" s="265"/>
      <c r="AA196" s="265"/>
      <c r="AB196" s="265"/>
      <c r="AC196" s="265"/>
      <c r="AD196" s="265"/>
      <c r="AE196" s="265"/>
      <c r="AF196" s="265"/>
      <c r="AG196" s="265"/>
      <c r="AH196" s="265"/>
      <c r="AI196" s="265"/>
      <c r="AJ196" s="265"/>
      <c r="AK196" s="265"/>
      <c r="AL196" s="265"/>
      <c r="AM196" s="265"/>
      <c r="AN196" s="265"/>
      <c r="AO196" s="265"/>
      <c r="AP196" s="265"/>
      <c r="AQ196" s="265"/>
      <c r="AR196" s="265"/>
      <c r="AS196" s="265"/>
      <c r="AT196" s="265"/>
      <c r="AU196" s="265"/>
      <c r="AV196" s="265"/>
      <c r="AW196" s="265"/>
      <c r="AX196" s="265"/>
      <c r="AY196" s="265"/>
      <c r="AZ196" s="265"/>
      <c r="BA196" s="265"/>
      <c r="BB196" s="265"/>
      <c r="BC196" s="265"/>
      <c r="BD196" s="265"/>
      <c r="BE196" s="265"/>
      <c r="BF196" s="265"/>
      <c r="BG196" s="265"/>
      <c r="BH196" s="265"/>
      <c r="BI196" s="265"/>
      <c r="BJ196" s="265"/>
      <c r="BK196" s="265"/>
      <c r="BL196" s="265"/>
      <c r="BM196" s="265"/>
      <c r="BN196" s="265"/>
      <c r="BO196" s="265"/>
      <c r="BP196" s="265"/>
      <c r="BQ196" s="265"/>
      <c r="BR196" s="265"/>
      <c r="BS196" s="265"/>
      <c r="BU196" s="159"/>
    </row>
    <row r="197" ht="34.5" customHeight="1" s="166" customFormat="1">
      <c r="A197" s="161" t="s">
        <v>173</v>
      </c>
      <c r="B197" s="66"/>
      <c r="C197" s="485"/>
      <c r="D197" s="485"/>
      <c r="E197" s="485"/>
      <c r="F197" s="485"/>
      <c r="G197" s="384" t="s">
        <v>160</v>
      </c>
      <c r="H197" s="384"/>
      <c r="I197" s="377"/>
      <c r="J197" s="175">
        <f t="shared" si="33"/>
        <v>0</v>
      </c>
      <c r="K197" s="280" t="str">
        <f t="shared" si="32"/>
      </c>
      <c r="L197" s="332">
        <v>0</v>
      </c>
      <c r="M197" s="211">
        <v>0</v>
      </c>
      <c r="N197" s="265">
        <v>0</v>
      </c>
      <c r="O197" s="265">
        <v>0</v>
      </c>
      <c r="P197" s="265"/>
      <c r="Q197" s="265"/>
      <c r="R197" s="265"/>
      <c r="S197" s="265"/>
      <c r="T197" s="265"/>
      <c r="U197" s="265"/>
      <c r="V197" s="265"/>
      <c r="W197" s="265"/>
      <c r="X197" s="265"/>
      <c r="Y197" s="265"/>
      <c r="Z197" s="265"/>
      <c r="AA197" s="265"/>
      <c r="AB197" s="265"/>
      <c r="AC197" s="265"/>
      <c r="AD197" s="265"/>
      <c r="AE197" s="265"/>
      <c r="AF197" s="265"/>
      <c r="AG197" s="265"/>
      <c r="AH197" s="265"/>
      <c r="AI197" s="265"/>
      <c r="AJ197" s="265"/>
      <c r="AK197" s="265"/>
      <c r="AL197" s="265"/>
      <c r="AM197" s="265"/>
      <c r="AN197" s="265"/>
      <c r="AO197" s="265"/>
      <c r="AP197" s="265"/>
      <c r="AQ197" s="265"/>
      <c r="AR197" s="265"/>
      <c r="AS197" s="265"/>
      <c r="AT197" s="265"/>
      <c r="AU197" s="265"/>
      <c r="AV197" s="265"/>
      <c r="AW197" s="265"/>
      <c r="AX197" s="265"/>
      <c r="AY197" s="265"/>
      <c r="AZ197" s="265"/>
      <c r="BA197" s="265"/>
      <c r="BB197" s="265"/>
      <c r="BC197" s="265"/>
      <c r="BD197" s="265"/>
      <c r="BE197" s="265"/>
      <c r="BF197" s="265"/>
      <c r="BG197" s="265"/>
      <c r="BH197" s="265"/>
      <c r="BI197" s="265"/>
      <c r="BJ197" s="265"/>
      <c r="BK197" s="265"/>
      <c r="BL197" s="265"/>
      <c r="BM197" s="265"/>
      <c r="BN197" s="265"/>
      <c r="BO197" s="265"/>
      <c r="BP197" s="265"/>
      <c r="BQ197" s="265"/>
      <c r="BR197" s="265"/>
      <c r="BS197" s="265"/>
      <c r="BU197" s="159"/>
    </row>
    <row r="198" ht="34.5" customHeight="1" s="166" customFormat="1">
      <c r="A198" s="161" t="s">
        <v>175</v>
      </c>
      <c r="B198" s="66"/>
      <c r="C198" s="384" t="s">
        <v>176</v>
      </c>
      <c r="D198" s="485"/>
      <c r="E198" s="485"/>
      <c r="F198" s="485"/>
      <c r="G198" s="384" t="s">
        <v>158</v>
      </c>
      <c r="H198" s="384"/>
      <c r="I198" s="377"/>
      <c r="J198" s="174">
        <f t="shared" si="33"/>
        <v>0</v>
      </c>
      <c r="K198" s="280" t="str">
        <f t="shared" si="32"/>
      </c>
      <c r="L198" s="332">
        <v>4</v>
      </c>
      <c r="M198" s="211">
        <v>1</v>
      </c>
      <c r="N198" s="265">
        <v>1</v>
      </c>
      <c r="O198" s="265">
        <v>1</v>
      </c>
      <c r="P198" s="265"/>
      <c r="Q198" s="265"/>
      <c r="R198" s="265"/>
      <c r="S198" s="265"/>
      <c r="T198" s="265"/>
      <c r="U198" s="265"/>
      <c r="V198" s="265"/>
      <c r="W198" s="265"/>
      <c r="X198" s="265"/>
      <c r="Y198" s="265"/>
      <c r="Z198" s="265"/>
      <c r="AA198" s="265"/>
      <c r="AB198" s="265"/>
      <c r="AC198" s="265"/>
      <c r="AD198" s="265"/>
      <c r="AE198" s="265"/>
      <c r="AF198" s="265"/>
      <c r="AG198" s="265"/>
      <c r="AH198" s="265"/>
      <c r="AI198" s="265"/>
      <c r="AJ198" s="265"/>
      <c r="AK198" s="265"/>
      <c r="AL198" s="265"/>
      <c r="AM198" s="265"/>
      <c r="AN198" s="265"/>
      <c r="AO198" s="265"/>
      <c r="AP198" s="265"/>
      <c r="AQ198" s="265"/>
      <c r="AR198" s="265"/>
      <c r="AS198" s="265"/>
      <c r="AT198" s="265"/>
      <c r="AU198" s="265"/>
      <c r="AV198" s="265"/>
      <c r="AW198" s="265"/>
      <c r="AX198" s="265"/>
      <c r="AY198" s="265"/>
      <c r="AZ198" s="265"/>
      <c r="BA198" s="265"/>
      <c r="BB198" s="265"/>
      <c r="BC198" s="265"/>
      <c r="BD198" s="265"/>
      <c r="BE198" s="265"/>
      <c r="BF198" s="265"/>
      <c r="BG198" s="265"/>
      <c r="BH198" s="265"/>
      <c r="BI198" s="265"/>
      <c r="BJ198" s="265"/>
      <c r="BK198" s="265"/>
      <c r="BL198" s="265"/>
      <c r="BM198" s="265"/>
      <c r="BN198" s="265"/>
      <c r="BO198" s="265"/>
      <c r="BP198" s="265"/>
      <c r="BQ198" s="265"/>
      <c r="BR198" s="265"/>
      <c r="BS198" s="265"/>
      <c r="BU198" s="159"/>
    </row>
    <row r="199" ht="34.5" customHeight="1" s="166" customFormat="1">
      <c r="A199" s="161" t="s">
        <v>175</v>
      </c>
      <c r="B199" s="66"/>
      <c r="C199" s="485"/>
      <c r="D199" s="485"/>
      <c r="E199" s="485"/>
      <c r="F199" s="485"/>
      <c r="G199" s="384" t="s">
        <v>160</v>
      </c>
      <c r="H199" s="384"/>
      <c r="I199" s="377"/>
      <c r="J199" s="175">
        <f t="shared" si="33"/>
        <v>0</v>
      </c>
      <c r="K199" s="280" t="str">
        <f t="shared" si="32"/>
      </c>
      <c r="L199" s="332">
        <v>0.3</v>
      </c>
      <c r="M199" s="211">
        <v>0</v>
      </c>
      <c r="N199" s="265">
        <v>0</v>
      </c>
      <c r="O199" s="265">
        <v>0</v>
      </c>
      <c r="P199" s="265"/>
      <c r="Q199" s="265"/>
      <c r="R199" s="265"/>
      <c r="S199" s="265"/>
      <c r="T199" s="265"/>
      <c r="U199" s="265"/>
      <c r="V199" s="265"/>
      <c r="W199" s="265"/>
      <c r="X199" s="265"/>
      <c r="Y199" s="265"/>
      <c r="Z199" s="265"/>
      <c r="AA199" s="265"/>
      <c r="AB199" s="265"/>
      <c r="AC199" s="265"/>
      <c r="AD199" s="265"/>
      <c r="AE199" s="265"/>
      <c r="AF199" s="265"/>
      <c r="AG199" s="265"/>
      <c r="AH199" s="265"/>
      <c r="AI199" s="265"/>
      <c r="AJ199" s="265"/>
      <c r="AK199" s="265"/>
      <c r="AL199" s="265"/>
      <c r="AM199" s="265"/>
      <c r="AN199" s="265"/>
      <c r="AO199" s="265"/>
      <c r="AP199" s="265"/>
      <c r="AQ199" s="265"/>
      <c r="AR199" s="265"/>
      <c r="AS199" s="265"/>
      <c r="AT199" s="265"/>
      <c r="AU199" s="265"/>
      <c r="AV199" s="265"/>
      <c r="AW199" s="265"/>
      <c r="AX199" s="265"/>
      <c r="AY199" s="265"/>
      <c r="AZ199" s="265"/>
      <c r="BA199" s="265"/>
      <c r="BB199" s="265"/>
      <c r="BC199" s="265"/>
      <c r="BD199" s="265"/>
      <c r="BE199" s="265"/>
      <c r="BF199" s="265"/>
      <c r="BG199" s="265"/>
      <c r="BH199" s="265"/>
      <c r="BI199" s="265"/>
      <c r="BJ199" s="265"/>
      <c r="BK199" s="265"/>
      <c r="BL199" s="265"/>
      <c r="BM199" s="265"/>
      <c r="BN199" s="265"/>
      <c r="BO199" s="265"/>
      <c r="BP199" s="265"/>
      <c r="BQ199" s="265"/>
      <c r="BR199" s="265"/>
      <c r="BS199" s="265"/>
      <c r="BU199" s="159"/>
    </row>
    <row r="200" ht="34.5" customHeight="1" s="166" customFormat="1">
      <c r="A200" s="161" t="s">
        <v>177</v>
      </c>
      <c r="B200" s="66"/>
      <c r="C200" s="384" t="s">
        <v>178</v>
      </c>
      <c r="D200" s="485"/>
      <c r="E200" s="485"/>
      <c r="F200" s="485"/>
      <c r="G200" s="384" t="s">
        <v>158</v>
      </c>
      <c r="H200" s="384"/>
      <c r="I200" s="377"/>
      <c r="J200" s="174">
        <f t="shared" si="33"/>
        <v>0</v>
      </c>
      <c r="K200" s="280" t="str">
        <f t="shared" si="32"/>
      </c>
      <c r="L200" s="332">
        <v>1</v>
      </c>
      <c r="M200" s="211">
        <v>1</v>
      </c>
      <c r="N200" s="265">
        <v>1</v>
      </c>
      <c r="O200" s="265">
        <v>1</v>
      </c>
      <c r="P200" s="265"/>
      <c r="Q200" s="265"/>
      <c r="R200" s="265"/>
      <c r="S200" s="265"/>
      <c r="T200" s="265"/>
      <c r="U200" s="265"/>
      <c r="V200" s="265"/>
      <c r="W200" s="265"/>
      <c r="X200" s="265"/>
      <c r="Y200" s="265"/>
      <c r="Z200" s="265"/>
      <c r="AA200" s="265"/>
      <c r="AB200" s="265"/>
      <c r="AC200" s="265"/>
      <c r="AD200" s="265"/>
      <c r="AE200" s="265"/>
      <c r="AF200" s="265"/>
      <c r="AG200" s="265"/>
      <c r="AH200" s="265"/>
      <c r="AI200" s="265"/>
      <c r="AJ200" s="265"/>
      <c r="AK200" s="265"/>
      <c r="AL200" s="265"/>
      <c r="AM200" s="265"/>
      <c r="AN200" s="265"/>
      <c r="AO200" s="265"/>
      <c r="AP200" s="265"/>
      <c r="AQ200" s="265"/>
      <c r="AR200" s="265"/>
      <c r="AS200" s="265"/>
      <c r="AT200" s="265"/>
      <c r="AU200" s="265"/>
      <c r="AV200" s="265"/>
      <c r="AW200" s="265"/>
      <c r="AX200" s="265"/>
      <c r="AY200" s="265"/>
      <c r="AZ200" s="265"/>
      <c r="BA200" s="265"/>
      <c r="BB200" s="265"/>
      <c r="BC200" s="265"/>
      <c r="BD200" s="265"/>
      <c r="BE200" s="265"/>
      <c r="BF200" s="265"/>
      <c r="BG200" s="265"/>
      <c r="BH200" s="265"/>
      <c r="BI200" s="265"/>
      <c r="BJ200" s="265"/>
      <c r="BK200" s="265"/>
      <c r="BL200" s="265"/>
      <c r="BM200" s="265"/>
      <c r="BN200" s="265"/>
      <c r="BO200" s="265"/>
      <c r="BP200" s="265"/>
      <c r="BQ200" s="265"/>
      <c r="BR200" s="265"/>
      <c r="BS200" s="265"/>
      <c r="BU200" s="159"/>
    </row>
    <row r="201" ht="34.5" customHeight="1" s="166" customFormat="1">
      <c r="A201" s="161" t="s">
        <v>177</v>
      </c>
      <c r="B201" s="66"/>
      <c r="C201" s="485"/>
      <c r="D201" s="485"/>
      <c r="E201" s="485"/>
      <c r="F201" s="485"/>
      <c r="G201" s="384" t="s">
        <v>160</v>
      </c>
      <c r="H201" s="384"/>
      <c r="I201" s="377"/>
      <c r="J201" s="175">
        <f t="shared" si="33"/>
        <v>0</v>
      </c>
      <c r="K201" s="280" t="str">
        <f t="shared" si="32"/>
      </c>
      <c r="L201" s="332">
        <v>0</v>
      </c>
      <c r="M201" s="211">
        <v>0</v>
      </c>
      <c r="N201" s="265">
        <v>0</v>
      </c>
      <c r="O201" s="265">
        <v>0</v>
      </c>
      <c r="P201" s="265"/>
      <c r="Q201" s="265"/>
      <c r="R201" s="265"/>
      <c r="S201" s="265"/>
      <c r="T201" s="265"/>
      <c r="U201" s="265"/>
      <c r="V201" s="265"/>
      <c r="W201" s="265"/>
      <c r="X201" s="265"/>
      <c r="Y201" s="265"/>
      <c r="Z201" s="265"/>
      <c r="AA201" s="265"/>
      <c r="AB201" s="265"/>
      <c r="AC201" s="265"/>
      <c r="AD201" s="265"/>
      <c r="AE201" s="265"/>
      <c r="AF201" s="265"/>
      <c r="AG201" s="265"/>
      <c r="AH201" s="265"/>
      <c r="AI201" s="265"/>
      <c r="AJ201" s="265"/>
      <c r="AK201" s="265"/>
      <c r="AL201" s="265"/>
      <c r="AM201" s="265"/>
      <c r="AN201" s="265"/>
      <c r="AO201" s="265"/>
      <c r="AP201" s="265"/>
      <c r="AQ201" s="265"/>
      <c r="AR201" s="265"/>
      <c r="AS201" s="265"/>
      <c r="AT201" s="265"/>
      <c r="AU201" s="265"/>
      <c r="AV201" s="265"/>
      <c r="AW201" s="265"/>
      <c r="AX201" s="265"/>
      <c r="AY201" s="265"/>
      <c r="AZ201" s="265"/>
      <c r="BA201" s="265"/>
      <c r="BB201" s="265"/>
      <c r="BC201" s="265"/>
      <c r="BD201" s="265"/>
      <c r="BE201" s="265"/>
      <c r="BF201" s="265"/>
      <c r="BG201" s="265"/>
      <c r="BH201" s="265"/>
      <c r="BI201" s="265"/>
      <c r="BJ201" s="265"/>
      <c r="BK201" s="265"/>
      <c r="BL201" s="265"/>
      <c r="BM201" s="265"/>
      <c r="BN201" s="265"/>
      <c r="BO201" s="265"/>
      <c r="BP201" s="265"/>
      <c r="BQ201" s="265"/>
      <c r="BR201" s="265"/>
      <c r="BS201" s="265"/>
      <c r="BU201" s="159"/>
    </row>
    <row r="202" ht="34.5" customHeight="1" s="166" customFormat="1">
      <c r="A202" s="157" t="s">
        <v>179</v>
      </c>
      <c r="B202" s="66"/>
      <c r="C202" s="384" t="s">
        <v>180</v>
      </c>
      <c r="D202" s="385"/>
      <c r="E202" s="385"/>
      <c r="F202" s="385"/>
      <c r="G202" s="384" t="s">
        <v>158</v>
      </c>
      <c r="H202" s="384"/>
      <c r="I202" s="377"/>
      <c r="J202" s="174">
        <v>14</v>
      </c>
      <c r="K202" s="280" t="str">
        <f t="shared" si="32"/>
      </c>
      <c r="L202" s="227"/>
      <c r="M202" s="210"/>
      <c r="N202" s="264"/>
      <c r="O202" s="264"/>
      <c r="P202" s="264"/>
      <c r="Q202" s="264"/>
      <c r="R202" s="264"/>
      <c r="S202" s="264"/>
      <c r="T202" s="264"/>
      <c r="U202" s="264"/>
      <c r="V202" s="264"/>
      <c r="W202" s="264"/>
      <c r="X202" s="264"/>
      <c r="Y202" s="264"/>
      <c r="Z202" s="264"/>
      <c r="AA202" s="264"/>
      <c r="AB202" s="264"/>
      <c r="AC202" s="264"/>
      <c r="AD202" s="264"/>
      <c r="AE202" s="264"/>
      <c r="AF202" s="264"/>
      <c r="AG202" s="264"/>
      <c r="AH202" s="264"/>
      <c r="AI202" s="264"/>
      <c r="AJ202" s="264"/>
      <c r="AK202" s="264"/>
      <c r="AL202" s="264"/>
      <c r="AM202" s="264"/>
      <c r="AN202" s="264"/>
      <c r="AO202" s="264"/>
      <c r="AP202" s="264"/>
      <c r="AQ202" s="264"/>
      <c r="AR202" s="264"/>
      <c r="AS202" s="264"/>
      <c r="AT202" s="264"/>
      <c r="AU202" s="264"/>
      <c r="AV202" s="264"/>
      <c r="AW202" s="264"/>
      <c r="AX202" s="264"/>
      <c r="AY202" s="264"/>
      <c r="AZ202" s="264"/>
      <c r="BA202" s="264"/>
      <c r="BB202" s="264"/>
      <c r="BC202" s="264"/>
      <c r="BD202" s="264"/>
      <c r="BE202" s="264"/>
      <c r="BF202" s="264"/>
      <c r="BG202" s="264"/>
      <c r="BH202" s="264"/>
      <c r="BI202" s="264"/>
      <c r="BJ202" s="264"/>
      <c r="BK202" s="264"/>
      <c r="BL202" s="264"/>
      <c r="BM202" s="264"/>
      <c r="BN202" s="264"/>
      <c r="BO202" s="264"/>
      <c r="BP202" s="264"/>
      <c r="BQ202" s="264"/>
      <c r="BR202" s="264"/>
      <c r="BS202" s="264"/>
      <c r="BU202" s="159"/>
    </row>
    <row r="203" ht="34.5" customHeight="1" s="166" customFormat="1">
      <c r="A203" s="157" t="s">
        <v>179</v>
      </c>
      <c r="B203" s="66"/>
      <c r="C203" s="385"/>
      <c r="D203" s="385"/>
      <c r="E203" s="385"/>
      <c r="F203" s="385"/>
      <c r="G203" s="384" t="s">
        <v>160</v>
      </c>
      <c r="H203" s="384"/>
      <c r="I203" s="377"/>
      <c r="J203" s="175">
        <v>0</v>
      </c>
      <c r="K203" s="280" t="str">
        <f t="shared" si="32"/>
      </c>
      <c r="L203" s="228"/>
      <c r="M203" s="210"/>
      <c r="N203" s="264"/>
      <c r="O203" s="264"/>
      <c r="P203" s="264"/>
      <c r="Q203" s="264"/>
      <c r="R203" s="264"/>
      <c r="S203" s="264"/>
      <c r="T203" s="264"/>
      <c r="U203" s="264"/>
      <c r="V203" s="264"/>
      <c r="W203" s="264"/>
      <c r="X203" s="264"/>
      <c r="Y203" s="264"/>
      <c r="Z203" s="264"/>
      <c r="AA203" s="264"/>
      <c r="AB203" s="264"/>
      <c r="AC203" s="264"/>
      <c r="AD203" s="264"/>
      <c r="AE203" s="264"/>
      <c r="AF203" s="264"/>
      <c r="AG203" s="264"/>
      <c r="AH203" s="264"/>
      <c r="AI203" s="264"/>
      <c r="AJ203" s="264"/>
      <c r="AK203" s="264"/>
      <c r="AL203" s="264"/>
      <c r="AM203" s="264"/>
      <c r="AN203" s="264"/>
      <c r="AO203" s="264"/>
      <c r="AP203" s="264"/>
      <c r="AQ203" s="264"/>
      <c r="AR203" s="264"/>
      <c r="AS203" s="264"/>
      <c r="AT203" s="264"/>
      <c r="AU203" s="264"/>
      <c r="AV203" s="264"/>
      <c r="AW203" s="264"/>
      <c r="AX203" s="264"/>
      <c r="AY203" s="264"/>
      <c r="AZ203" s="264"/>
      <c r="BA203" s="264"/>
      <c r="BB203" s="264"/>
      <c r="BC203" s="264"/>
      <c r="BD203" s="264"/>
      <c r="BE203" s="264"/>
      <c r="BF203" s="264"/>
      <c r="BG203" s="264"/>
      <c r="BH203" s="264"/>
      <c r="BI203" s="264"/>
      <c r="BJ203" s="264"/>
      <c r="BK203" s="264"/>
      <c r="BL203" s="264"/>
      <c r="BM203" s="264"/>
      <c r="BN203" s="264"/>
      <c r="BO203" s="264"/>
      <c r="BP203" s="264"/>
      <c r="BQ203" s="264"/>
      <c r="BR203" s="264"/>
      <c r="BS203" s="264"/>
      <c r="BU203" s="159"/>
    </row>
    <row r="204" ht="34.5" customHeight="1" s="166" customFormat="1">
      <c r="A204" s="157" t="s">
        <v>181</v>
      </c>
      <c r="B204" s="66"/>
      <c r="C204" s="384" t="s">
        <v>182</v>
      </c>
      <c r="D204" s="385"/>
      <c r="E204" s="385"/>
      <c r="F204" s="385"/>
      <c r="G204" s="384" t="s">
        <v>158</v>
      </c>
      <c r="H204" s="384"/>
      <c r="I204" s="377"/>
      <c r="J204" s="174">
        <v>9</v>
      </c>
      <c r="K204" s="280" t="str">
        <f t="shared" si="32"/>
      </c>
      <c r="L204" s="227"/>
      <c r="M204" s="210"/>
      <c r="N204" s="264"/>
      <c r="O204" s="264"/>
      <c r="P204" s="264"/>
      <c r="Q204" s="264"/>
      <c r="R204" s="264"/>
      <c r="S204" s="264"/>
      <c r="T204" s="264"/>
      <c r="U204" s="264"/>
      <c r="V204" s="264"/>
      <c r="W204" s="264"/>
      <c r="X204" s="264"/>
      <c r="Y204" s="264"/>
      <c r="Z204" s="264"/>
      <c r="AA204" s="264"/>
      <c r="AB204" s="264"/>
      <c r="AC204" s="264"/>
      <c r="AD204" s="264"/>
      <c r="AE204" s="264"/>
      <c r="AF204" s="264"/>
      <c r="AG204" s="264"/>
      <c r="AH204" s="264"/>
      <c r="AI204" s="264"/>
      <c r="AJ204" s="264"/>
      <c r="AK204" s="264"/>
      <c r="AL204" s="264"/>
      <c r="AM204" s="264"/>
      <c r="AN204" s="264"/>
      <c r="AO204" s="264"/>
      <c r="AP204" s="264"/>
      <c r="AQ204" s="264"/>
      <c r="AR204" s="264"/>
      <c r="AS204" s="264"/>
      <c r="AT204" s="264"/>
      <c r="AU204" s="264"/>
      <c r="AV204" s="264"/>
      <c r="AW204" s="264"/>
      <c r="AX204" s="264"/>
      <c r="AY204" s="264"/>
      <c r="AZ204" s="264"/>
      <c r="BA204" s="264"/>
      <c r="BB204" s="264"/>
      <c r="BC204" s="264"/>
      <c r="BD204" s="264"/>
      <c r="BE204" s="264"/>
      <c r="BF204" s="264"/>
      <c r="BG204" s="264"/>
      <c r="BH204" s="264"/>
      <c r="BI204" s="264"/>
      <c r="BJ204" s="264"/>
      <c r="BK204" s="264"/>
      <c r="BL204" s="264"/>
      <c r="BM204" s="264"/>
      <c r="BN204" s="264"/>
      <c r="BO204" s="264"/>
      <c r="BP204" s="264"/>
      <c r="BQ204" s="264"/>
      <c r="BR204" s="264"/>
      <c r="BS204" s="264"/>
      <c r="BU204" s="159"/>
    </row>
    <row r="205" ht="34.5" customHeight="1" s="166" customFormat="1">
      <c r="A205" s="157" t="s">
        <v>181</v>
      </c>
      <c r="B205" s="66"/>
      <c r="C205" s="385"/>
      <c r="D205" s="385"/>
      <c r="E205" s="385"/>
      <c r="F205" s="385"/>
      <c r="G205" s="384" t="s">
        <v>160</v>
      </c>
      <c r="H205" s="384"/>
      <c r="I205" s="377"/>
      <c r="J205" s="175">
        <v>0</v>
      </c>
      <c r="K205" s="280" t="str">
        <f t="shared" si="32"/>
      </c>
      <c r="L205" s="228"/>
      <c r="M205" s="210"/>
      <c r="N205" s="264"/>
      <c r="O205" s="264"/>
      <c r="P205" s="264"/>
      <c r="Q205" s="264"/>
      <c r="R205" s="264"/>
      <c r="S205" s="264"/>
      <c r="T205" s="264"/>
      <c r="U205" s="264"/>
      <c r="V205" s="264"/>
      <c r="W205" s="264"/>
      <c r="X205" s="264"/>
      <c r="Y205" s="264"/>
      <c r="Z205" s="264"/>
      <c r="AA205" s="264"/>
      <c r="AB205" s="264"/>
      <c r="AC205" s="264"/>
      <c r="AD205" s="264"/>
      <c r="AE205" s="264"/>
      <c r="AF205" s="264"/>
      <c r="AG205" s="264"/>
      <c r="AH205" s="264"/>
      <c r="AI205" s="264"/>
      <c r="AJ205" s="264"/>
      <c r="AK205" s="264"/>
      <c r="AL205" s="264"/>
      <c r="AM205" s="264"/>
      <c r="AN205" s="264"/>
      <c r="AO205" s="264"/>
      <c r="AP205" s="264"/>
      <c r="AQ205" s="264"/>
      <c r="AR205" s="264"/>
      <c r="AS205" s="264"/>
      <c r="AT205" s="264"/>
      <c r="AU205" s="264"/>
      <c r="AV205" s="264"/>
      <c r="AW205" s="264"/>
      <c r="AX205" s="264"/>
      <c r="AY205" s="264"/>
      <c r="AZ205" s="264"/>
      <c r="BA205" s="264"/>
      <c r="BB205" s="264"/>
      <c r="BC205" s="264"/>
      <c r="BD205" s="264"/>
      <c r="BE205" s="264"/>
      <c r="BF205" s="264"/>
      <c r="BG205" s="264"/>
      <c r="BH205" s="264"/>
      <c r="BI205" s="264"/>
      <c r="BJ205" s="264"/>
      <c r="BK205" s="264"/>
      <c r="BL205" s="264"/>
      <c r="BM205" s="264"/>
      <c r="BN205" s="264"/>
      <c r="BO205" s="264"/>
      <c r="BP205" s="264"/>
      <c r="BQ205" s="264"/>
      <c r="BR205" s="264"/>
      <c r="BS205" s="264"/>
      <c r="BU205" s="159"/>
    </row>
    <row r="206" ht="34.5" customHeight="1" s="166" customFormat="1">
      <c r="A206" s="161" t="s">
        <v>183</v>
      </c>
      <c r="B206" s="66"/>
      <c r="C206" s="384" t="s">
        <v>184</v>
      </c>
      <c r="D206" s="485"/>
      <c r="E206" s="485"/>
      <c r="F206" s="485"/>
      <c r="G206" s="384" t="s">
        <v>158</v>
      </c>
      <c r="H206" s="384"/>
      <c r="I206" s="377"/>
      <c r="J206" s="174">
        <f ref="J206:J211" t="shared" si="34">IF(SUM(L206:BP206)=0,IF(COUNTIF(L206:BP206,"未確認")&gt;0,"未確認",IF(COUNTIF(L206:BP206,"~*")&gt;0,"*",SUM(L206:BP206))),SUM(L206:BP206))</f>
        <v>0</v>
      </c>
      <c r="K206" s="280" t="str">
        <f t="shared" si="32"/>
      </c>
      <c r="L206" s="332">
        <v>0</v>
      </c>
      <c r="M206" s="211">
        <v>0</v>
      </c>
      <c r="N206" s="265">
        <v>0</v>
      </c>
      <c r="O206" s="265">
        <v>0</v>
      </c>
      <c r="P206" s="265"/>
      <c r="Q206" s="265"/>
      <c r="R206" s="265"/>
      <c r="S206" s="265"/>
      <c r="T206" s="265"/>
      <c r="U206" s="265"/>
      <c r="V206" s="265"/>
      <c r="W206" s="265"/>
      <c r="X206" s="265"/>
      <c r="Y206" s="265"/>
      <c r="Z206" s="265"/>
      <c r="AA206" s="265"/>
      <c r="AB206" s="265"/>
      <c r="AC206" s="265"/>
      <c r="AD206" s="265"/>
      <c r="AE206" s="265"/>
      <c r="AF206" s="265"/>
      <c r="AG206" s="265"/>
      <c r="AH206" s="265"/>
      <c r="AI206" s="265"/>
      <c r="AJ206" s="265"/>
      <c r="AK206" s="265"/>
      <c r="AL206" s="265"/>
      <c r="AM206" s="265"/>
      <c r="AN206" s="265"/>
      <c r="AO206" s="265"/>
      <c r="AP206" s="265"/>
      <c r="AQ206" s="265"/>
      <c r="AR206" s="265"/>
      <c r="AS206" s="265"/>
      <c r="AT206" s="265"/>
      <c r="AU206" s="265"/>
      <c r="AV206" s="265"/>
      <c r="AW206" s="265"/>
      <c r="AX206" s="265"/>
      <c r="AY206" s="265"/>
      <c r="AZ206" s="265"/>
      <c r="BA206" s="265"/>
      <c r="BB206" s="265"/>
      <c r="BC206" s="265"/>
      <c r="BD206" s="265"/>
      <c r="BE206" s="265"/>
      <c r="BF206" s="265"/>
      <c r="BG206" s="265"/>
      <c r="BH206" s="265"/>
      <c r="BI206" s="265"/>
      <c r="BJ206" s="265"/>
      <c r="BK206" s="265"/>
      <c r="BL206" s="265"/>
      <c r="BM206" s="265"/>
      <c r="BN206" s="265"/>
      <c r="BO206" s="265"/>
      <c r="BP206" s="265"/>
      <c r="BQ206" s="265"/>
      <c r="BR206" s="265"/>
      <c r="BS206" s="265"/>
      <c r="BU206" s="159"/>
    </row>
    <row r="207" ht="34.5" customHeight="1" s="166" customFormat="1">
      <c r="A207" s="161" t="s">
        <v>183</v>
      </c>
      <c r="B207" s="66"/>
      <c r="C207" s="485"/>
      <c r="D207" s="485"/>
      <c r="E207" s="485"/>
      <c r="F207" s="485"/>
      <c r="G207" s="384" t="s">
        <v>160</v>
      </c>
      <c r="H207" s="384"/>
      <c r="I207" s="377"/>
      <c r="J207" s="175">
        <f t="shared" si="34"/>
        <v>0</v>
      </c>
      <c r="K207" s="280" t="str">
        <f t="shared" si="32"/>
      </c>
      <c r="L207" s="332">
        <v>0</v>
      </c>
      <c r="M207" s="211">
        <v>0</v>
      </c>
      <c r="N207" s="265">
        <v>0</v>
      </c>
      <c r="O207" s="265">
        <v>0</v>
      </c>
      <c r="P207" s="265"/>
      <c r="Q207" s="265"/>
      <c r="R207" s="265"/>
      <c r="S207" s="265"/>
      <c r="T207" s="265"/>
      <c r="U207" s="265"/>
      <c r="V207" s="265"/>
      <c r="W207" s="265"/>
      <c r="X207" s="265"/>
      <c r="Y207" s="265"/>
      <c r="Z207" s="265"/>
      <c r="AA207" s="265"/>
      <c r="AB207" s="265"/>
      <c r="AC207" s="265"/>
      <c r="AD207" s="265"/>
      <c r="AE207" s="265"/>
      <c r="AF207" s="265"/>
      <c r="AG207" s="265"/>
      <c r="AH207" s="265"/>
      <c r="AI207" s="265"/>
      <c r="AJ207" s="265"/>
      <c r="AK207" s="265"/>
      <c r="AL207" s="265"/>
      <c r="AM207" s="265"/>
      <c r="AN207" s="265"/>
      <c r="AO207" s="265"/>
      <c r="AP207" s="265"/>
      <c r="AQ207" s="265"/>
      <c r="AR207" s="265"/>
      <c r="AS207" s="265"/>
      <c r="AT207" s="265"/>
      <c r="AU207" s="265"/>
      <c r="AV207" s="265"/>
      <c r="AW207" s="265"/>
      <c r="AX207" s="265"/>
      <c r="AY207" s="265"/>
      <c r="AZ207" s="265"/>
      <c r="BA207" s="265"/>
      <c r="BB207" s="265"/>
      <c r="BC207" s="265"/>
      <c r="BD207" s="265"/>
      <c r="BE207" s="265"/>
      <c r="BF207" s="265"/>
      <c r="BG207" s="265"/>
      <c r="BH207" s="265"/>
      <c r="BI207" s="265"/>
      <c r="BJ207" s="265"/>
      <c r="BK207" s="265"/>
      <c r="BL207" s="265"/>
      <c r="BM207" s="265"/>
      <c r="BN207" s="265"/>
      <c r="BO207" s="265"/>
      <c r="BP207" s="265"/>
      <c r="BQ207" s="265"/>
      <c r="BR207" s="265"/>
      <c r="BS207" s="265"/>
      <c r="BU207" s="159"/>
    </row>
    <row r="208" ht="34.5" customHeight="1" s="166" customFormat="1">
      <c r="A208" s="161" t="s">
        <v>185</v>
      </c>
      <c r="B208" s="66"/>
      <c r="C208" s="384" t="s">
        <v>186</v>
      </c>
      <c r="D208" s="385"/>
      <c r="E208" s="385"/>
      <c r="F208" s="385"/>
      <c r="G208" s="384" t="s">
        <v>158</v>
      </c>
      <c r="H208" s="384"/>
      <c r="I208" s="377"/>
      <c r="J208" s="174">
        <f t="shared" si="34"/>
        <v>0</v>
      </c>
      <c r="K208" s="280" t="str">
        <f t="shared" si="32"/>
      </c>
      <c r="L208" s="332">
        <v>2</v>
      </c>
      <c r="M208" s="211">
        <v>1</v>
      </c>
      <c r="N208" s="265">
        <v>1</v>
      </c>
      <c r="O208" s="265">
        <v>1</v>
      </c>
      <c r="P208" s="265"/>
      <c r="Q208" s="265"/>
      <c r="R208" s="265"/>
      <c r="S208" s="265"/>
      <c r="T208" s="265"/>
      <c r="U208" s="265"/>
      <c r="V208" s="265"/>
      <c r="W208" s="265"/>
      <c r="X208" s="265"/>
      <c r="Y208" s="265"/>
      <c r="Z208" s="265"/>
      <c r="AA208" s="265"/>
      <c r="AB208" s="265"/>
      <c r="AC208" s="265"/>
      <c r="AD208" s="265"/>
      <c r="AE208" s="265"/>
      <c r="AF208" s="265"/>
      <c r="AG208" s="265"/>
      <c r="AH208" s="265"/>
      <c r="AI208" s="265"/>
      <c r="AJ208" s="265"/>
      <c r="AK208" s="265"/>
      <c r="AL208" s="265"/>
      <c r="AM208" s="265"/>
      <c r="AN208" s="265"/>
      <c r="AO208" s="265"/>
      <c r="AP208" s="265"/>
      <c r="AQ208" s="265"/>
      <c r="AR208" s="265"/>
      <c r="AS208" s="265"/>
      <c r="AT208" s="265"/>
      <c r="AU208" s="265"/>
      <c r="AV208" s="265"/>
      <c r="AW208" s="265"/>
      <c r="AX208" s="265"/>
      <c r="AY208" s="265"/>
      <c r="AZ208" s="265"/>
      <c r="BA208" s="265"/>
      <c r="BB208" s="265"/>
      <c r="BC208" s="265"/>
      <c r="BD208" s="265"/>
      <c r="BE208" s="265"/>
      <c r="BF208" s="265"/>
      <c r="BG208" s="265"/>
      <c r="BH208" s="265"/>
      <c r="BI208" s="265"/>
      <c r="BJ208" s="265"/>
      <c r="BK208" s="265"/>
      <c r="BL208" s="265"/>
      <c r="BM208" s="265"/>
      <c r="BN208" s="265"/>
      <c r="BO208" s="265"/>
      <c r="BP208" s="265"/>
      <c r="BQ208" s="265"/>
      <c r="BR208" s="265"/>
      <c r="BS208" s="265"/>
      <c r="BU208" s="159"/>
    </row>
    <row r="209" ht="34.5" customHeight="1" s="166" customFormat="1">
      <c r="A209" s="161" t="s">
        <v>185</v>
      </c>
      <c r="B209" s="66"/>
      <c r="C209" s="385"/>
      <c r="D209" s="385"/>
      <c r="E209" s="385"/>
      <c r="F209" s="385"/>
      <c r="G209" s="384" t="s">
        <v>160</v>
      </c>
      <c r="H209" s="384"/>
      <c r="I209" s="377"/>
      <c r="J209" s="175">
        <f t="shared" si="34"/>
        <v>0</v>
      </c>
      <c r="K209" s="280" t="str">
        <f t="shared" si="32"/>
      </c>
      <c r="L209" s="332">
        <v>0</v>
      </c>
      <c r="M209" s="211">
        <v>0</v>
      </c>
      <c r="N209" s="265">
        <v>0</v>
      </c>
      <c r="O209" s="265">
        <v>0</v>
      </c>
      <c r="P209" s="265"/>
      <c r="Q209" s="265"/>
      <c r="R209" s="265"/>
      <c r="S209" s="265"/>
      <c r="T209" s="265"/>
      <c r="U209" s="265"/>
      <c r="V209" s="265"/>
      <c r="W209" s="265"/>
      <c r="X209" s="265"/>
      <c r="Y209" s="265"/>
      <c r="Z209" s="265"/>
      <c r="AA209" s="265"/>
      <c r="AB209" s="265"/>
      <c r="AC209" s="265"/>
      <c r="AD209" s="265"/>
      <c r="AE209" s="265"/>
      <c r="AF209" s="265"/>
      <c r="AG209" s="265"/>
      <c r="AH209" s="265"/>
      <c r="AI209" s="265"/>
      <c r="AJ209" s="265"/>
      <c r="AK209" s="265"/>
      <c r="AL209" s="265"/>
      <c r="AM209" s="265"/>
      <c r="AN209" s="265"/>
      <c r="AO209" s="265"/>
      <c r="AP209" s="265"/>
      <c r="AQ209" s="265"/>
      <c r="AR209" s="265"/>
      <c r="AS209" s="265"/>
      <c r="AT209" s="265"/>
      <c r="AU209" s="265"/>
      <c r="AV209" s="265"/>
      <c r="AW209" s="265"/>
      <c r="AX209" s="265"/>
      <c r="AY209" s="265"/>
      <c r="AZ209" s="265"/>
      <c r="BA209" s="265"/>
      <c r="BB209" s="265"/>
      <c r="BC209" s="265"/>
      <c r="BD209" s="265"/>
      <c r="BE209" s="265"/>
      <c r="BF209" s="265"/>
      <c r="BG209" s="265"/>
      <c r="BH209" s="265"/>
      <c r="BI209" s="265"/>
      <c r="BJ209" s="265"/>
      <c r="BK209" s="265"/>
      <c r="BL209" s="265"/>
      <c r="BM209" s="265"/>
      <c r="BN209" s="265"/>
      <c r="BO209" s="265"/>
      <c r="BP209" s="265"/>
      <c r="BQ209" s="265"/>
      <c r="BR209" s="265"/>
      <c r="BS209" s="265"/>
      <c r="BU209" s="159"/>
    </row>
    <row r="210" ht="34.5" customHeight="1" s="166" customFormat="1">
      <c r="A210" s="161"/>
      <c r="B210" s="66"/>
      <c r="C210" s="384" t="s">
        <v>187</v>
      </c>
      <c r="D210" s="385"/>
      <c r="E210" s="385"/>
      <c r="F210" s="385"/>
      <c r="G210" s="384" t="s">
        <v>158</v>
      </c>
      <c r="H210" s="384"/>
      <c r="I210" s="377"/>
      <c r="J210" s="174">
        <f t="shared" si="34"/>
        <v>0</v>
      </c>
      <c r="K210" s="280" t="str">
        <f t="shared" si="32"/>
      </c>
      <c r="L210" s="332">
        <v>0</v>
      </c>
      <c r="M210" s="223">
        <v>0</v>
      </c>
      <c r="N210" s="266">
        <v>0</v>
      </c>
      <c r="O210" s="266">
        <v>0</v>
      </c>
      <c r="P210" s="266"/>
      <c r="Q210" s="266"/>
      <c r="R210" s="266"/>
      <c r="S210" s="266"/>
      <c r="T210" s="266"/>
      <c r="U210" s="266"/>
      <c r="V210" s="266"/>
      <c r="W210" s="266"/>
      <c r="X210" s="266"/>
      <c r="Y210" s="266"/>
      <c r="Z210" s="266"/>
      <c r="AA210" s="266"/>
      <c r="AB210" s="266"/>
      <c r="AC210" s="266"/>
      <c r="AD210" s="266"/>
      <c r="AE210" s="266"/>
      <c r="AF210" s="266"/>
      <c r="AG210" s="266"/>
      <c r="AH210" s="266"/>
      <c r="AI210" s="266"/>
      <c r="AJ210" s="266"/>
      <c r="AK210" s="266"/>
      <c r="AL210" s="266"/>
      <c r="AM210" s="266"/>
      <c r="AN210" s="266"/>
      <c r="AO210" s="266"/>
      <c r="AP210" s="266"/>
      <c r="AQ210" s="266"/>
      <c r="AR210" s="266"/>
      <c r="AS210" s="266"/>
      <c r="AT210" s="266"/>
      <c r="AU210" s="266"/>
      <c r="AV210" s="266"/>
      <c r="AW210" s="266"/>
      <c r="AX210" s="266"/>
      <c r="AY210" s="266"/>
      <c r="AZ210" s="266"/>
      <c r="BA210" s="266"/>
      <c r="BB210" s="266"/>
      <c r="BC210" s="266"/>
      <c r="BD210" s="266"/>
      <c r="BE210" s="266"/>
      <c r="BF210" s="266"/>
      <c r="BG210" s="266"/>
      <c r="BH210" s="266"/>
      <c r="BI210" s="266"/>
      <c r="BJ210" s="266"/>
      <c r="BK210" s="266"/>
      <c r="BL210" s="266"/>
      <c r="BM210" s="266"/>
      <c r="BN210" s="266"/>
      <c r="BO210" s="266"/>
      <c r="BP210" s="266"/>
      <c r="BQ210" s="266"/>
      <c r="BR210" s="266"/>
      <c r="BS210" s="266"/>
      <c r="BU210" s="159"/>
    </row>
    <row r="211" ht="34.5" customHeight="1" s="166" customFormat="1">
      <c r="A211" s="161"/>
      <c r="B211" s="66"/>
      <c r="C211" s="385"/>
      <c r="D211" s="385"/>
      <c r="E211" s="385"/>
      <c r="F211" s="385"/>
      <c r="G211" s="384" t="s">
        <v>160</v>
      </c>
      <c r="H211" s="384"/>
      <c r="I211" s="378"/>
      <c r="J211" s="175">
        <f t="shared" si="34"/>
        <v>0</v>
      </c>
      <c r="K211" s="280" t="str">
        <f t="shared" si="32"/>
      </c>
      <c r="L211" s="332">
        <v>0</v>
      </c>
      <c r="M211" s="223">
        <v>0</v>
      </c>
      <c r="N211" s="266">
        <v>0</v>
      </c>
      <c r="O211" s="266">
        <v>0</v>
      </c>
      <c r="P211" s="266"/>
      <c r="Q211" s="266"/>
      <c r="R211" s="266"/>
      <c r="S211" s="266"/>
      <c r="T211" s="266"/>
      <c r="U211" s="266"/>
      <c r="V211" s="266"/>
      <c r="W211" s="266"/>
      <c r="X211" s="266"/>
      <c r="Y211" s="266"/>
      <c r="Z211" s="266"/>
      <c r="AA211" s="266"/>
      <c r="AB211" s="266"/>
      <c r="AC211" s="266"/>
      <c r="AD211" s="266"/>
      <c r="AE211" s="266"/>
      <c r="AF211" s="266"/>
      <c r="AG211" s="266"/>
      <c r="AH211" s="266"/>
      <c r="AI211" s="266"/>
      <c r="AJ211" s="266"/>
      <c r="AK211" s="266"/>
      <c r="AL211" s="266"/>
      <c r="AM211" s="266"/>
      <c r="AN211" s="266"/>
      <c r="AO211" s="266"/>
      <c r="AP211" s="266"/>
      <c r="AQ211" s="266"/>
      <c r="AR211" s="266"/>
      <c r="AS211" s="266"/>
      <c r="AT211" s="266"/>
      <c r="AU211" s="266"/>
      <c r="AV211" s="266"/>
      <c r="AW211" s="266"/>
      <c r="AX211" s="266"/>
      <c r="AY211" s="266"/>
      <c r="AZ211" s="266"/>
      <c r="BA211" s="266"/>
      <c r="BB211" s="266"/>
      <c r="BC211" s="266"/>
      <c r="BD211" s="266"/>
      <c r="BE211" s="266"/>
      <c r="BF211" s="266"/>
      <c r="BG211" s="266"/>
      <c r="BH211" s="266"/>
      <c r="BI211" s="266"/>
      <c r="BJ211" s="266"/>
      <c r="BK211" s="266"/>
      <c r="BL211" s="266"/>
      <c r="BM211" s="266"/>
      <c r="BN211" s="266"/>
      <c r="BO211" s="266"/>
      <c r="BP211" s="266"/>
      <c r="BQ211" s="266"/>
      <c r="BR211" s="266"/>
      <c r="BS211" s="266"/>
      <c r="BU211" s="159"/>
    </row>
    <row r="212" s="156" customFormat="1">
      <c r="B212" s="14"/>
      <c r="C212" s="14"/>
      <c r="D212" s="14"/>
      <c r="E212" s="14"/>
      <c r="F212" s="14"/>
      <c r="G212" s="14"/>
      <c r="H212" s="10"/>
      <c r="I212" s="10"/>
      <c r="J212" s="69"/>
      <c r="K212" s="70"/>
      <c r="L212" s="71"/>
      <c r="M212" s="71"/>
      <c r="N212" s="256"/>
      <c r="O212" s="256"/>
      <c r="P212" s="256"/>
      <c r="Q212" s="256"/>
      <c r="R212" s="256"/>
      <c r="S212" s="256"/>
      <c r="BU212" s="159"/>
    </row>
    <row r="213">
      <c r="A213" s="156"/>
      <c r="B213" s="14"/>
      <c r="C213" s="14"/>
      <c r="D213" s="14"/>
      <c r="E213" s="14"/>
      <c r="F213" s="14"/>
      <c r="G213" s="14"/>
      <c r="H213" s="10"/>
      <c r="I213" s="10"/>
      <c r="L213" s="61"/>
      <c r="M213" s="102"/>
      <c r="N213" s="253"/>
      <c r="O213" s="253"/>
      <c r="P213" s="253"/>
      <c r="Q213" s="253"/>
      <c r="R213" s="253"/>
      <c r="S213" s="253"/>
    </row>
    <row r="214" ht="34.5" customHeight="1">
      <c r="A214" s="156"/>
      <c r="B214" s="14"/>
      <c r="C214" s="3"/>
      <c r="D214" s="3"/>
      <c r="F214" s="3"/>
      <c r="G214" s="3"/>
      <c r="H214" s="188"/>
      <c r="I214" s="188"/>
      <c r="J214" s="62" t="s">
        <v>77</v>
      </c>
      <c r="K214" s="63"/>
      <c r="L214" s="185" t="s">
        <v>188</v>
      </c>
      <c r="M214" s="8"/>
      <c r="N214" s="263"/>
      <c r="O214" s="263"/>
      <c r="P214" s="263"/>
      <c r="Q214" s="263"/>
      <c r="R214" s="263"/>
      <c r="S214" s="263"/>
    </row>
    <row r="215" ht="20.25" customHeight="1">
      <c r="A215" s="156"/>
      <c r="B215" s="1"/>
      <c r="C215" s="52"/>
      <c r="D215" s="3"/>
      <c r="F215" s="3"/>
      <c r="G215" s="3"/>
      <c r="H215" s="188"/>
      <c r="I215" s="56" t="s">
        <v>78</v>
      </c>
      <c r="J215" s="57"/>
      <c r="K215" s="64"/>
      <c r="L215" s="103" t="s">
        <v>189</v>
      </c>
      <c r="M215" s="185" t="s">
        <v>190</v>
      </c>
      <c r="N215" s="325" t="s">
        <v>191</v>
      </c>
      <c r="O215" s="263"/>
      <c r="P215" s="263"/>
      <c r="Q215" s="263"/>
      <c r="R215" s="263"/>
      <c r="S215" s="243"/>
    </row>
    <row r="216" ht="34.5" customHeight="1" s="166" customFormat="1">
      <c r="A216" s="161" t="s">
        <v>192</v>
      </c>
      <c r="B216" s="92"/>
      <c r="C216" s="459" t="s">
        <v>164</v>
      </c>
      <c r="D216" s="459"/>
      <c r="E216" s="459"/>
      <c r="F216" s="459"/>
      <c r="G216" s="389" t="s">
        <v>158</v>
      </c>
      <c r="H216" s="391"/>
      <c r="I216" s="379" t="s">
        <v>193</v>
      </c>
      <c r="J216" s="224"/>
      <c r="K216" s="105"/>
      <c r="L216" s="282">
        <v>5</v>
      </c>
      <c r="M216" s="282">
        <v>6</v>
      </c>
      <c r="N216" s="282">
        <v>2</v>
      </c>
      <c r="O216" s="263"/>
      <c r="P216" s="263"/>
      <c r="Q216" s="263"/>
      <c r="R216" s="263"/>
      <c r="BU216" s="159"/>
    </row>
    <row r="217" ht="34.5" customHeight="1" s="166" customFormat="1">
      <c r="A217" s="161" t="s">
        <v>192</v>
      </c>
      <c r="B217" s="92"/>
      <c r="C217" s="459"/>
      <c r="D217" s="459"/>
      <c r="E217" s="459"/>
      <c r="F217" s="459"/>
      <c r="G217" s="389" t="s">
        <v>160</v>
      </c>
      <c r="H217" s="391"/>
      <c r="I217" s="380"/>
      <c r="J217" s="224"/>
      <c r="K217" s="106"/>
      <c r="L217" s="229">
        <v>0</v>
      </c>
      <c r="M217" s="229">
        <v>3.1</v>
      </c>
      <c r="N217" s="229">
        <v>0</v>
      </c>
      <c r="O217" s="263"/>
      <c r="P217" s="263"/>
      <c r="Q217" s="263"/>
      <c r="R217" s="263"/>
      <c r="BU217" s="159"/>
    </row>
    <row r="218" ht="34.5" customHeight="1" s="166" customFormat="1">
      <c r="A218" s="161" t="s">
        <v>194</v>
      </c>
      <c r="B218" s="92"/>
      <c r="C218" s="459" t="s">
        <v>166</v>
      </c>
      <c r="D218" s="460"/>
      <c r="E218" s="460"/>
      <c r="F218" s="460"/>
      <c r="G218" s="389" t="s">
        <v>158</v>
      </c>
      <c r="H218" s="391"/>
      <c r="I218" s="380"/>
      <c r="J218" s="224"/>
      <c r="K218" s="105"/>
      <c r="L218" s="282">
        <v>0</v>
      </c>
      <c r="M218" s="282">
        <v>0</v>
      </c>
      <c r="N218" s="282">
        <v>0</v>
      </c>
      <c r="O218" s="263"/>
      <c r="P218" s="263"/>
      <c r="Q218" s="263"/>
      <c r="R218" s="263"/>
      <c r="BU218" s="159"/>
    </row>
    <row r="219" ht="34.5" customHeight="1" s="166" customFormat="1">
      <c r="A219" s="161" t="s">
        <v>194</v>
      </c>
      <c r="B219" s="92"/>
      <c r="C219" s="460"/>
      <c r="D219" s="460"/>
      <c r="E219" s="460"/>
      <c r="F219" s="460"/>
      <c r="G219" s="389" t="s">
        <v>160</v>
      </c>
      <c r="H219" s="391"/>
      <c r="I219" s="380"/>
      <c r="J219" s="224"/>
      <c r="K219" s="106"/>
      <c r="L219" s="229">
        <v>0</v>
      </c>
      <c r="M219" s="229">
        <v>0</v>
      </c>
      <c r="N219" s="229">
        <v>0</v>
      </c>
      <c r="O219" s="263"/>
      <c r="P219" s="263"/>
      <c r="Q219" s="263"/>
      <c r="R219" s="263"/>
      <c r="BU219" s="159"/>
    </row>
    <row r="220" ht="34.5" customHeight="1" s="166" customFormat="1">
      <c r="A220" s="161" t="s">
        <v>195</v>
      </c>
      <c r="B220" s="92"/>
      <c r="C220" s="459" t="s">
        <v>168</v>
      </c>
      <c r="D220" s="460"/>
      <c r="E220" s="460"/>
      <c r="F220" s="460"/>
      <c r="G220" s="389" t="s">
        <v>158</v>
      </c>
      <c r="H220" s="391"/>
      <c r="I220" s="380"/>
      <c r="J220" s="224"/>
      <c r="K220" s="105"/>
      <c r="L220" s="282">
        <v>0</v>
      </c>
      <c r="M220" s="282">
        <v>0</v>
      </c>
      <c r="N220" s="282">
        <v>0</v>
      </c>
      <c r="O220" s="263"/>
      <c r="P220" s="263"/>
      <c r="Q220" s="263"/>
      <c r="R220" s="263"/>
      <c r="BU220" s="159"/>
    </row>
    <row r="221" ht="34.5" customHeight="1" s="166" customFormat="1">
      <c r="A221" s="161" t="s">
        <v>195</v>
      </c>
      <c r="B221" s="92"/>
      <c r="C221" s="460"/>
      <c r="D221" s="460"/>
      <c r="E221" s="460"/>
      <c r="F221" s="460"/>
      <c r="G221" s="389" t="s">
        <v>160</v>
      </c>
      <c r="H221" s="391"/>
      <c r="I221" s="380"/>
      <c r="J221" s="224"/>
      <c r="K221" s="106"/>
      <c r="L221" s="229">
        <v>0</v>
      </c>
      <c r="M221" s="229">
        <v>0</v>
      </c>
      <c r="N221" s="229">
        <v>0</v>
      </c>
      <c r="O221" s="263"/>
      <c r="P221" s="263"/>
      <c r="Q221" s="263"/>
      <c r="R221" s="263"/>
      <c r="BU221" s="159"/>
    </row>
    <row r="222" ht="34.5" customHeight="1" s="166" customFormat="1">
      <c r="A222" s="161" t="s">
        <v>196</v>
      </c>
      <c r="B222" s="92"/>
      <c r="C222" s="459" t="s">
        <v>170</v>
      </c>
      <c r="D222" s="460"/>
      <c r="E222" s="460"/>
      <c r="F222" s="460"/>
      <c r="G222" s="389" t="s">
        <v>158</v>
      </c>
      <c r="H222" s="391"/>
      <c r="I222" s="380"/>
      <c r="J222" s="224"/>
      <c r="K222" s="105"/>
      <c r="L222" s="282">
        <v>0</v>
      </c>
      <c r="M222" s="282">
        <v>0</v>
      </c>
      <c r="N222" s="282">
        <v>0</v>
      </c>
      <c r="O222" s="263"/>
      <c r="P222" s="263"/>
      <c r="Q222" s="263"/>
      <c r="R222" s="263"/>
      <c r="BU222" s="159"/>
    </row>
    <row r="223" ht="34.5" customHeight="1" s="166" customFormat="1">
      <c r="A223" s="161" t="s">
        <v>196</v>
      </c>
      <c r="B223" s="66"/>
      <c r="C223" s="460"/>
      <c r="D223" s="460"/>
      <c r="E223" s="460"/>
      <c r="F223" s="460"/>
      <c r="G223" s="389" t="s">
        <v>160</v>
      </c>
      <c r="H223" s="391"/>
      <c r="I223" s="380"/>
      <c r="J223" s="224"/>
      <c r="K223" s="106"/>
      <c r="L223" s="229">
        <v>0</v>
      </c>
      <c r="M223" s="229">
        <v>0</v>
      </c>
      <c r="N223" s="229">
        <v>0</v>
      </c>
      <c r="O223" s="263"/>
      <c r="P223" s="263"/>
      <c r="Q223" s="263"/>
      <c r="R223" s="263"/>
      <c r="BU223" s="159"/>
    </row>
    <row r="224" ht="34.5" customHeight="1" s="166" customFormat="1">
      <c r="A224" s="161" t="s">
        <v>197</v>
      </c>
      <c r="B224" s="66"/>
      <c r="C224" s="459" t="s">
        <v>172</v>
      </c>
      <c r="D224" s="460"/>
      <c r="E224" s="460"/>
      <c r="F224" s="460"/>
      <c r="G224" s="389" t="s">
        <v>158</v>
      </c>
      <c r="H224" s="391"/>
      <c r="I224" s="380"/>
      <c r="J224" s="224"/>
      <c r="K224" s="105"/>
      <c r="L224" s="282">
        <v>0</v>
      </c>
      <c r="M224" s="282">
        <v>9</v>
      </c>
      <c r="N224" s="282">
        <v>0</v>
      </c>
      <c r="O224" s="263"/>
      <c r="P224" s="263"/>
      <c r="Q224" s="263"/>
      <c r="R224" s="263"/>
      <c r="BU224" s="159"/>
    </row>
    <row r="225" ht="34.5" customHeight="1" s="166" customFormat="1">
      <c r="A225" s="161" t="s">
        <v>197</v>
      </c>
      <c r="B225" s="66"/>
      <c r="C225" s="460"/>
      <c r="D225" s="460"/>
      <c r="E225" s="460"/>
      <c r="F225" s="460"/>
      <c r="G225" s="389" t="s">
        <v>160</v>
      </c>
      <c r="H225" s="391"/>
      <c r="I225" s="380"/>
      <c r="J225" s="224"/>
      <c r="K225" s="106"/>
      <c r="L225" s="229">
        <v>0</v>
      </c>
      <c r="M225" s="229">
        <v>0</v>
      </c>
      <c r="N225" s="229">
        <v>0</v>
      </c>
      <c r="O225" s="263"/>
      <c r="P225" s="263"/>
      <c r="Q225" s="263"/>
      <c r="R225" s="263"/>
      <c r="BU225" s="159"/>
    </row>
    <row r="226" ht="34.5" customHeight="1" s="166" customFormat="1">
      <c r="A226" s="161" t="s">
        <v>198</v>
      </c>
      <c r="B226" s="66"/>
      <c r="C226" s="459" t="s">
        <v>174</v>
      </c>
      <c r="D226" s="460"/>
      <c r="E226" s="460"/>
      <c r="F226" s="460"/>
      <c r="G226" s="389" t="s">
        <v>158</v>
      </c>
      <c r="H226" s="391"/>
      <c r="I226" s="380"/>
      <c r="J226" s="224"/>
      <c r="K226" s="105"/>
      <c r="L226" s="282">
        <v>0</v>
      </c>
      <c r="M226" s="282">
        <v>2</v>
      </c>
      <c r="N226" s="282">
        <v>0</v>
      </c>
      <c r="O226" s="263"/>
      <c r="P226" s="263"/>
      <c r="Q226" s="263"/>
      <c r="R226" s="263"/>
      <c r="BU226" s="159"/>
    </row>
    <row r="227" ht="34.5" customHeight="1" s="166" customFormat="1">
      <c r="A227" s="161" t="s">
        <v>198</v>
      </c>
      <c r="B227" s="66"/>
      <c r="C227" s="460"/>
      <c r="D227" s="460"/>
      <c r="E227" s="460"/>
      <c r="F227" s="460"/>
      <c r="G227" s="389" t="s">
        <v>160</v>
      </c>
      <c r="H227" s="391"/>
      <c r="I227" s="380"/>
      <c r="J227" s="224"/>
      <c r="K227" s="106"/>
      <c r="L227" s="229">
        <v>0</v>
      </c>
      <c r="M227" s="229">
        <v>0</v>
      </c>
      <c r="N227" s="229">
        <v>0</v>
      </c>
      <c r="O227" s="263"/>
      <c r="P227" s="263"/>
      <c r="Q227" s="263"/>
      <c r="R227" s="263"/>
      <c r="BU227" s="159"/>
    </row>
    <row r="228" ht="34.5" customHeight="1" s="166" customFormat="1">
      <c r="A228" s="161" t="s">
        <v>199</v>
      </c>
      <c r="B228" s="66"/>
      <c r="C228" s="459" t="s">
        <v>176</v>
      </c>
      <c r="D228" s="460"/>
      <c r="E228" s="460"/>
      <c r="F228" s="460"/>
      <c r="G228" s="389" t="s">
        <v>158</v>
      </c>
      <c r="H228" s="391"/>
      <c r="I228" s="380"/>
      <c r="J228" s="224"/>
      <c r="K228" s="105"/>
      <c r="L228" s="282">
        <v>0</v>
      </c>
      <c r="M228" s="282">
        <v>1</v>
      </c>
      <c r="N228" s="282">
        <v>0</v>
      </c>
      <c r="O228" s="263"/>
      <c r="P228" s="263"/>
      <c r="Q228" s="263"/>
      <c r="R228" s="263"/>
      <c r="BU228" s="159"/>
    </row>
    <row r="229" ht="34.5" customHeight="1" s="166" customFormat="1">
      <c r="A229" s="161" t="s">
        <v>199</v>
      </c>
      <c r="B229" s="66"/>
      <c r="C229" s="460"/>
      <c r="D229" s="460"/>
      <c r="E229" s="460"/>
      <c r="F229" s="460"/>
      <c r="G229" s="389" t="s">
        <v>160</v>
      </c>
      <c r="H229" s="391"/>
      <c r="I229" s="380"/>
      <c r="J229" s="224"/>
      <c r="K229" s="106"/>
      <c r="L229" s="229">
        <v>0</v>
      </c>
      <c r="M229" s="229">
        <v>0</v>
      </c>
      <c r="N229" s="229">
        <v>0</v>
      </c>
      <c r="O229" s="263"/>
      <c r="P229" s="263"/>
      <c r="Q229" s="263"/>
      <c r="R229" s="263"/>
      <c r="BU229" s="159"/>
    </row>
    <row r="230" ht="34.5" customHeight="1" s="166" customFormat="1">
      <c r="A230" s="161" t="s">
        <v>200</v>
      </c>
      <c r="B230" s="66"/>
      <c r="C230" s="459" t="s">
        <v>178</v>
      </c>
      <c r="D230" s="460"/>
      <c r="E230" s="460"/>
      <c r="F230" s="460"/>
      <c r="G230" s="389" t="s">
        <v>158</v>
      </c>
      <c r="H230" s="391"/>
      <c r="I230" s="380"/>
      <c r="J230" s="224"/>
      <c r="K230" s="105"/>
      <c r="L230" s="282">
        <v>0</v>
      </c>
      <c r="M230" s="282">
        <v>0</v>
      </c>
      <c r="N230" s="282">
        <v>0</v>
      </c>
      <c r="O230" s="263"/>
      <c r="P230" s="263"/>
      <c r="Q230" s="263"/>
      <c r="R230" s="263"/>
      <c r="BU230" s="159"/>
    </row>
    <row r="231" ht="34.5" customHeight="1" s="166" customFormat="1">
      <c r="A231" s="161" t="s">
        <v>200</v>
      </c>
      <c r="B231" s="66"/>
      <c r="C231" s="460"/>
      <c r="D231" s="460"/>
      <c r="E231" s="460"/>
      <c r="F231" s="460"/>
      <c r="G231" s="389" t="s">
        <v>160</v>
      </c>
      <c r="H231" s="391"/>
      <c r="I231" s="380"/>
      <c r="J231" s="224"/>
      <c r="K231" s="106"/>
      <c r="L231" s="229">
        <v>0</v>
      </c>
      <c r="M231" s="229">
        <v>0</v>
      </c>
      <c r="N231" s="229">
        <v>0</v>
      </c>
      <c r="O231" s="263"/>
      <c r="P231" s="263"/>
      <c r="Q231" s="263"/>
      <c r="R231" s="263"/>
      <c r="BU231" s="159"/>
    </row>
    <row r="232" ht="34.5" customHeight="1" s="166" customFormat="1">
      <c r="A232" s="161" t="s">
        <v>201</v>
      </c>
      <c r="B232" s="66"/>
      <c r="C232" s="459" t="s">
        <v>184</v>
      </c>
      <c r="D232" s="460"/>
      <c r="E232" s="460"/>
      <c r="F232" s="460"/>
      <c r="G232" s="389" t="s">
        <v>158</v>
      </c>
      <c r="H232" s="391"/>
      <c r="I232" s="380"/>
      <c r="J232" s="224"/>
      <c r="K232" s="105"/>
      <c r="L232" s="282">
        <v>0</v>
      </c>
      <c r="M232" s="282">
        <v>0</v>
      </c>
      <c r="N232" s="282">
        <v>0</v>
      </c>
      <c r="O232" s="263"/>
      <c r="P232" s="263"/>
      <c r="Q232" s="263"/>
      <c r="R232" s="263"/>
      <c r="BU232" s="159"/>
    </row>
    <row r="233" ht="34.5" customHeight="1" s="166" customFormat="1">
      <c r="A233" s="161" t="s">
        <v>201</v>
      </c>
      <c r="B233" s="66"/>
      <c r="C233" s="460"/>
      <c r="D233" s="460"/>
      <c r="E233" s="460"/>
      <c r="F233" s="460"/>
      <c r="G233" s="389" t="s">
        <v>160</v>
      </c>
      <c r="H233" s="391"/>
      <c r="I233" s="380"/>
      <c r="J233" s="224"/>
      <c r="K233" s="106"/>
      <c r="L233" s="229">
        <v>0</v>
      </c>
      <c r="M233" s="229">
        <v>0</v>
      </c>
      <c r="N233" s="229">
        <v>0</v>
      </c>
      <c r="O233" s="263"/>
      <c r="P233" s="263"/>
      <c r="Q233" s="263"/>
      <c r="R233" s="263"/>
      <c r="BU233" s="159"/>
    </row>
    <row r="234" ht="34.5" customHeight="1" s="166" customFormat="1">
      <c r="A234" s="161" t="s">
        <v>202</v>
      </c>
      <c r="B234" s="66"/>
      <c r="C234" s="459" t="s">
        <v>186</v>
      </c>
      <c r="D234" s="484"/>
      <c r="E234" s="484"/>
      <c r="F234" s="484"/>
      <c r="G234" s="389" t="s">
        <v>158</v>
      </c>
      <c r="H234" s="391"/>
      <c r="I234" s="380"/>
      <c r="J234" s="224"/>
      <c r="K234" s="107"/>
      <c r="L234" s="282">
        <v>0</v>
      </c>
      <c r="M234" s="282">
        <v>3</v>
      </c>
      <c r="N234" s="282">
        <v>0</v>
      </c>
      <c r="O234" s="263"/>
      <c r="P234" s="263"/>
      <c r="Q234" s="263"/>
      <c r="R234" s="263"/>
      <c r="BU234" s="159"/>
    </row>
    <row r="235" ht="34.5" customHeight="1" s="166" customFormat="1">
      <c r="A235" s="161" t="s">
        <v>202</v>
      </c>
      <c r="B235" s="66"/>
      <c r="C235" s="484"/>
      <c r="D235" s="484"/>
      <c r="E235" s="484"/>
      <c r="F235" s="484"/>
      <c r="G235" s="389" t="s">
        <v>160</v>
      </c>
      <c r="H235" s="391"/>
      <c r="I235" s="380"/>
      <c r="J235" s="224"/>
      <c r="K235" s="225"/>
      <c r="L235" s="229">
        <v>0</v>
      </c>
      <c r="M235" s="229">
        <v>0</v>
      </c>
      <c r="N235" s="229">
        <v>0</v>
      </c>
      <c r="O235" s="263"/>
      <c r="P235" s="263"/>
      <c r="Q235" s="263"/>
      <c r="R235" s="263"/>
      <c r="BU235" s="159"/>
    </row>
    <row r="236" ht="34.5" customHeight="1" s="166" customFormat="1">
      <c r="A236" s="161"/>
      <c r="B236" s="66"/>
      <c r="C236" s="384" t="s">
        <v>187</v>
      </c>
      <c r="D236" s="385"/>
      <c r="E236" s="385"/>
      <c r="F236" s="385"/>
      <c r="G236" s="384" t="s">
        <v>158</v>
      </c>
      <c r="H236" s="384"/>
      <c r="I236" s="380"/>
      <c r="J236" s="104"/>
      <c r="K236" s="225"/>
      <c r="L236" s="282">
        <v>0</v>
      </c>
      <c r="M236" s="282">
        <v>0</v>
      </c>
      <c r="N236" s="282">
        <v>0</v>
      </c>
      <c r="O236" s="263"/>
      <c r="P236" s="263"/>
      <c r="Q236" s="263"/>
      <c r="R236" s="263"/>
      <c r="BU236" s="159"/>
    </row>
    <row r="237" ht="34.5" customHeight="1" s="166" customFormat="1">
      <c r="A237" s="161"/>
      <c r="B237" s="66"/>
      <c r="C237" s="385"/>
      <c r="D237" s="385"/>
      <c r="E237" s="385"/>
      <c r="F237" s="385"/>
      <c r="G237" s="384" t="s">
        <v>160</v>
      </c>
      <c r="H237" s="384"/>
      <c r="I237" s="381"/>
      <c r="J237" s="108"/>
      <c r="K237" s="109"/>
      <c r="L237" s="229">
        <v>0</v>
      </c>
      <c r="M237" s="229">
        <v>0</v>
      </c>
      <c r="N237" s="229">
        <v>0</v>
      </c>
      <c r="O237" s="263"/>
      <c r="P237" s="263"/>
      <c r="Q237" s="263"/>
      <c r="R237" s="263"/>
      <c r="BU237" s="159"/>
    </row>
    <row r="238" s="156" customFormat="1">
      <c r="B238" s="14"/>
      <c r="C238" s="14"/>
      <c r="D238" s="14"/>
      <c r="E238" s="14"/>
      <c r="F238" s="14"/>
      <c r="G238" s="14"/>
      <c r="H238" s="10"/>
      <c r="I238" s="10"/>
      <c r="J238" s="69"/>
      <c r="K238" s="70"/>
      <c r="L238" s="71"/>
      <c r="M238" s="71"/>
      <c r="N238" s="256"/>
      <c r="O238" s="256"/>
      <c r="P238" s="256"/>
      <c r="Q238" s="256"/>
      <c r="R238" s="256"/>
      <c r="S238" s="256"/>
      <c r="BU238" s="159"/>
    </row>
    <row r="239" s="166" customFormat="1">
      <c r="A239" s="156"/>
      <c r="B239" s="66"/>
      <c r="C239" s="52"/>
      <c r="D239" s="52"/>
      <c r="E239" s="52"/>
      <c r="F239" s="52"/>
      <c r="G239" s="52"/>
      <c r="H239" s="73"/>
      <c r="I239" s="73"/>
      <c r="J239" s="69"/>
      <c r="K239" s="70"/>
      <c r="L239" s="71"/>
      <c r="M239" s="71"/>
      <c r="N239" s="256"/>
      <c r="O239" s="256"/>
      <c r="P239" s="256"/>
      <c r="Q239" s="256"/>
      <c r="R239" s="256"/>
      <c r="S239" s="256"/>
      <c r="BU239" s="159"/>
    </row>
    <row r="240" s="156" customFormat="1">
      <c r="B240" s="66"/>
      <c r="C240" s="3"/>
      <c r="D240" s="3"/>
      <c r="E240" s="3"/>
      <c r="F240" s="3"/>
      <c r="G240" s="3"/>
      <c r="H240" s="188"/>
      <c r="I240" s="188"/>
      <c r="J240" s="84"/>
      <c r="K240" s="24"/>
      <c r="L240" s="84"/>
      <c r="M240" s="84"/>
      <c r="N240" s="258"/>
      <c r="O240" s="258"/>
      <c r="P240" s="258"/>
      <c r="Q240" s="258"/>
      <c r="R240" s="258"/>
      <c r="S240" s="258"/>
      <c r="BU240" s="159"/>
    </row>
    <row r="241" s="156" customFormat="1">
      <c r="B241" s="14" t="s">
        <v>203</v>
      </c>
      <c r="C241" s="14"/>
      <c r="D241" s="14"/>
      <c r="E241" s="14"/>
      <c r="F241" s="14"/>
      <c r="G241" s="14"/>
      <c r="H241" s="10"/>
      <c r="I241" s="10"/>
      <c r="J241" s="84"/>
      <c r="K241" s="24"/>
      <c r="L241" s="84"/>
      <c r="M241" s="84"/>
      <c r="N241" s="258"/>
      <c r="O241" s="258"/>
      <c r="P241" s="258"/>
      <c r="Q241" s="258"/>
      <c r="R241" s="258"/>
      <c r="S241" s="258"/>
      <c r="BU241" s="159"/>
    </row>
    <row r="242">
      <c r="A242" s="156"/>
      <c r="B242" s="14"/>
      <c r="C242" s="14"/>
      <c r="D242" s="14"/>
      <c r="E242" s="14"/>
      <c r="F242" s="14"/>
      <c r="G242" s="14"/>
      <c r="H242" s="10"/>
      <c r="I242" s="10"/>
      <c r="L242" s="154"/>
      <c r="M242" s="154"/>
      <c r="N242" s="245"/>
      <c r="O242" s="253"/>
      <c r="P242" s="253"/>
      <c r="Q242" s="253"/>
      <c r="R242" s="253"/>
      <c r="S242" s="253"/>
    </row>
    <row r="243" ht="51" customHeight="1">
      <c r="A243" s="156"/>
      <c r="B243" s="14"/>
      <c r="C243" s="3"/>
      <c r="D243" s="3"/>
      <c r="F243" s="3"/>
      <c r="G243" s="3"/>
      <c r="H243" s="188"/>
      <c r="I243" s="188"/>
      <c r="J243" s="62" t="s">
        <v>77</v>
      </c>
      <c r="K243" s="63"/>
      <c r="L243" s="323" t="str">
        <f>IF(ISBLANK(L$9),"",L$9)</f>
      </c>
      <c r="M243" s="324" t="str">
        <f ref="M243:BS243" t="shared" si="35">IF(ISBLANK(M$9),"",M$9)</f>
      </c>
      <c r="N243" s="324" t="str">
        <f t="shared" si="35"/>
      </c>
      <c r="O243" s="324" t="str">
        <f t="shared" si="35"/>
      </c>
      <c r="P243" s="324" t="str">
        <f t="shared" si="35"/>
      </c>
      <c r="Q243" s="324" t="str">
        <f t="shared" si="35"/>
      </c>
      <c r="R243" s="324" t="str">
        <f t="shared" si="35"/>
      </c>
      <c r="S243" s="324" t="str">
        <f t="shared" si="35"/>
      </c>
      <c r="T243" s="324" t="str">
        <f t="shared" si="35"/>
      </c>
      <c r="U243" s="324" t="str">
        <f t="shared" si="35"/>
      </c>
      <c r="V243" s="324" t="str">
        <f t="shared" si="35"/>
      </c>
      <c r="W243" s="324" t="str">
        <f t="shared" si="35"/>
      </c>
      <c r="X243" s="324" t="str">
        <f t="shared" si="35"/>
      </c>
      <c r="Y243" s="324" t="str">
        <f t="shared" si="35"/>
      </c>
      <c r="Z243" s="324" t="str">
        <f t="shared" si="35"/>
      </c>
      <c r="AA243" s="324" t="str">
        <f t="shared" si="35"/>
      </c>
      <c r="AB243" s="324" t="str">
        <f t="shared" si="35"/>
      </c>
      <c r="AC243" s="324" t="str">
        <f t="shared" si="35"/>
      </c>
      <c r="AD243" s="324" t="str">
        <f t="shared" si="35"/>
      </c>
      <c r="AE243" s="324" t="str">
        <f t="shared" si="35"/>
      </c>
      <c r="AF243" s="324" t="str">
        <f t="shared" si="35"/>
      </c>
      <c r="AG243" s="324" t="str">
        <f t="shared" si="35"/>
      </c>
      <c r="AH243" s="324" t="str">
        <f t="shared" si="35"/>
      </c>
      <c r="AI243" s="324" t="str">
        <f t="shared" si="35"/>
      </c>
      <c r="AJ243" s="324" t="str">
        <f t="shared" si="35"/>
      </c>
      <c r="AK243" s="324" t="str">
        <f t="shared" si="35"/>
      </c>
      <c r="AL243" s="324" t="str">
        <f t="shared" si="35"/>
      </c>
      <c r="AM243" s="324" t="str">
        <f t="shared" si="35"/>
      </c>
      <c r="AN243" s="324" t="str">
        <f t="shared" si="35"/>
      </c>
      <c r="AO243" s="324" t="str">
        <f t="shared" si="35"/>
      </c>
      <c r="AP243" s="324" t="str">
        <f t="shared" si="35"/>
      </c>
      <c r="AQ243" s="324" t="str">
        <f t="shared" si="35"/>
      </c>
      <c r="AR243" s="324" t="str">
        <f t="shared" si="35"/>
      </c>
      <c r="AS243" s="324" t="str">
        <f t="shared" si="35"/>
      </c>
      <c r="AT243" s="324" t="str">
        <f t="shared" si="35"/>
      </c>
      <c r="AU243" s="324" t="str">
        <f t="shared" si="35"/>
      </c>
      <c r="AV243" s="324" t="str">
        <f t="shared" si="35"/>
      </c>
      <c r="AW243" s="324" t="str">
        <f t="shared" si="35"/>
      </c>
      <c r="AX243" s="324" t="str">
        <f t="shared" si="35"/>
      </c>
      <c r="AY243" s="324" t="str">
        <f t="shared" si="35"/>
      </c>
      <c r="AZ243" s="324" t="str">
        <f t="shared" si="35"/>
      </c>
      <c r="BA243" s="324" t="str">
        <f t="shared" si="35"/>
      </c>
      <c r="BB243" s="324" t="str">
        <f t="shared" si="35"/>
      </c>
      <c r="BC243" s="324" t="str">
        <f t="shared" si="35"/>
      </c>
      <c r="BD243" s="324" t="str">
        <f t="shared" si="35"/>
      </c>
      <c r="BE243" s="324" t="str">
        <f t="shared" si="35"/>
      </c>
      <c r="BF243" s="324" t="str">
        <f t="shared" si="35"/>
      </c>
      <c r="BG243" s="324" t="str">
        <f t="shared" si="35"/>
      </c>
      <c r="BH243" s="324" t="str">
        <f t="shared" si="35"/>
      </c>
      <c r="BI243" s="324" t="str">
        <f t="shared" si="35"/>
      </c>
      <c r="BJ243" s="324" t="str">
        <f t="shared" si="35"/>
      </c>
      <c r="BK243" s="324" t="str">
        <f t="shared" si="35"/>
      </c>
      <c r="BL243" s="324" t="str">
        <f t="shared" si="35"/>
      </c>
      <c r="BM243" s="324" t="str">
        <f t="shared" si="35"/>
      </c>
      <c r="BN243" s="324" t="str">
        <f t="shared" si="35"/>
      </c>
      <c r="BO243" s="324" t="str">
        <f t="shared" si="35"/>
      </c>
      <c r="BP243" s="324" t="str">
        <f t="shared" si="35"/>
      </c>
      <c r="BQ243" s="324" t="str">
        <f t="shared" si="35"/>
      </c>
      <c r="BR243" s="324" t="str">
        <f t="shared" si="35"/>
      </c>
      <c r="BS243" s="324" t="str">
        <f t="shared" si="35"/>
      </c>
    </row>
    <row r="244" ht="20.25" customHeight="1">
      <c r="A244" s="156"/>
      <c r="B244" s="1"/>
      <c r="C244" s="52"/>
      <c r="D244" s="3"/>
      <c r="F244" s="3"/>
      <c r="G244" s="3"/>
      <c r="H244" s="188"/>
      <c r="I244" s="56" t="s">
        <v>78</v>
      </c>
      <c r="J244" s="57"/>
      <c r="K244" s="64"/>
      <c r="L244" s="339" t="str">
        <f ref="L244:AN244" t="shared" si="36">IF(ISBLANK(L$95),"",L$95)</f>
      </c>
      <c r="M244" s="324" t="str">
        <f t="shared" si="36"/>
      </c>
      <c r="N244" s="324" t="str">
        <f t="shared" si="36"/>
      </c>
      <c r="O244" s="324" t="str">
        <f t="shared" si="36"/>
      </c>
      <c r="P244" s="324" t="str">
        <f t="shared" si="36"/>
      </c>
      <c r="Q244" s="324" t="str">
        <f t="shared" si="36"/>
      </c>
      <c r="R244" s="324" t="str">
        <f t="shared" si="36"/>
      </c>
      <c r="S244" s="324" t="str">
        <f t="shared" si="36"/>
      </c>
      <c r="T244" s="324" t="str">
        <f t="shared" si="36"/>
      </c>
      <c r="U244" s="324" t="str">
        <f t="shared" si="36"/>
      </c>
      <c r="V244" s="324" t="str">
        <f t="shared" si="36"/>
      </c>
      <c r="W244" s="324" t="str">
        <f t="shared" si="36"/>
      </c>
      <c r="X244" s="324" t="str">
        <f t="shared" si="36"/>
      </c>
      <c r="Y244" s="324" t="str">
        <f t="shared" si="36"/>
      </c>
      <c r="Z244" s="324" t="str">
        <f t="shared" si="36"/>
      </c>
      <c r="AA244" s="324" t="str">
        <f t="shared" si="36"/>
      </c>
      <c r="AB244" s="324" t="str">
        <f t="shared" si="36"/>
      </c>
      <c r="AC244" s="324" t="str">
        <f t="shared" si="36"/>
      </c>
      <c r="AD244" s="324" t="str">
        <f t="shared" si="36"/>
      </c>
      <c r="AE244" s="324" t="str">
        <f t="shared" si="36"/>
      </c>
      <c r="AF244" s="324" t="str">
        <f t="shared" si="36"/>
      </c>
      <c r="AG244" s="324" t="str">
        <f t="shared" si="36"/>
      </c>
      <c r="AH244" s="324" t="str">
        <f t="shared" si="36"/>
      </c>
      <c r="AI244" s="324" t="str">
        <f t="shared" si="36"/>
      </c>
      <c r="AJ244" s="324" t="str">
        <f t="shared" si="36"/>
      </c>
      <c r="AK244" s="324" t="str">
        <f t="shared" si="36"/>
      </c>
      <c r="AL244" s="324" t="str">
        <f t="shared" si="36"/>
      </c>
      <c r="AM244" s="324" t="str">
        <f t="shared" si="36"/>
      </c>
      <c r="AN244" s="324" t="str">
        <f t="shared" si="36"/>
      </c>
      <c r="AO244" s="324" t="str">
        <f ref="AO244:BS244" t="shared" si="37">IF(ISBLANK(AO$95),"",AO$95)</f>
      </c>
      <c r="AP244" s="324" t="str">
        <f t="shared" si="37"/>
      </c>
      <c r="AQ244" s="324" t="str">
        <f t="shared" si="37"/>
      </c>
      <c r="AR244" s="324" t="str">
        <f t="shared" si="37"/>
      </c>
      <c r="AS244" s="324" t="str">
        <f t="shared" si="37"/>
      </c>
      <c r="AT244" s="324" t="str">
        <f t="shared" si="37"/>
      </c>
      <c r="AU244" s="324" t="str">
        <f t="shared" si="37"/>
      </c>
      <c r="AV244" s="324" t="str">
        <f t="shared" si="37"/>
      </c>
      <c r="AW244" s="324" t="str">
        <f t="shared" si="37"/>
      </c>
      <c r="AX244" s="324" t="str">
        <f t="shared" si="37"/>
      </c>
      <c r="AY244" s="324" t="str">
        <f t="shared" si="37"/>
      </c>
      <c r="AZ244" s="324" t="str">
        <f t="shared" si="37"/>
      </c>
      <c r="BA244" s="324" t="str">
        <f t="shared" si="37"/>
      </c>
      <c r="BB244" s="324" t="str">
        <f t="shared" si="37"/>
      </c>
      <c r="BC244" s="324" t="str">
        <f t="shared" si="37"/>
      </c>
      <c r="BD244" s="324" t="str">
        <f t="shared" si="37"/>
      </c>
      <c r="BE244" s="324" t="str">
        <f t="shared" si="37"/>
      </c>
      <c r="BF244" s="324" t="str">
        <f t="shared" si="37"/>
      </c>
      <c r="BG244" s="324" t="str">
        <f t="shared" si="37"/>
      </c>
      <c r="BH244" s="324" t="str">
        <f t="shared" si="37"/>
      </c>
      <c r="BI244" s="324" t="str">
        <f t="shared" si="37"/>
      </c>
      <c r="BJ244" s="324" t="str">
        <f t="shared" si="37"/>
      </c>
      <c r="BK244" s="324" t="str">
        <f t="shared" si="37"/>
      </c>
      <c r="BL244" s="324" t="str">
        <f t="shared" si="37"/>
      </c>
      <c r="BM244" s="324" t="str">
        <f t="shared" si="37"/>
      </c>
      <c r="BN244" s="324" t="str">
        <f t="shared" si="37"/>
      </c>
      <c r="BO244" s="324" t="str">
        <f t="shared" si="37"/>
      </c>
      <c r="BP244" s="324" t="str">
        <f t="shared" si="37"/>
      </c>
      <c r="BQ244" s="324" t="str">
        <f t="shared" si="37"/>
      </c>
      <c r="BR244" s="324" t="str">
        <f t="shared" si="37"/>
      </c>
      <c r="BS244" s="324" t="str">
        <f t="shared" si="37"/>
      </c>
    </row>
    <row r="245" ht="34.5" customHeight="1" s="166" customFormat="1">
      <c r="A245" s="161" t="s">
        <v>204</v>
      </c>
      <c r="B245" s="1"/>
      <c r="C245" s="389" t="s">
        <v>205</v>
      </c>
      <c r="D245" s="390"/>
      <c r="E245" s="390"/>
      <c r="F245" s="390"/>
      <c r="G245" s="390"/>
      <c r="H245" s="391"/>
      <c r="I245" s="431" t="s">
        <v>206</v>
      </c>
      <c r="J245" s="283" t="s">
        <v>127</v>
      </c>
      <c r="K245" s="281"/>
      <c r="L245" s="176"/>
      <c r="M245" s="212"/>
      <c r="N245" s="252"/>
      <c r="O245" s="252"/>
      <c r="P245" s="252"/>
      <c r="Q245" s="252"/>
      <c r="R245" s="252"/>
      <c r="S245" s="252"/>
      <c r="T245" s="252"/>
      <c r="U245" s="252"/>
      <c r="V245" s="252"/>
      <c r="W245" s="252"/>
      <c r="X245" s="252"/>
      <c r="Y245" s="252"/>
      <c r="Z245" s="252"/>
      <c r="AA245" s="252"/>
      <c r="AB245" s="252"/>
      <c r="AC245" s="252"/>
      <c r="AD245" s="252"/>
      <c r="AE245" s="252"/>
      <c r="AF245" s="252"/>
      <c r="AG245" s="252"/>
      <c r="AH245" s="252"/>
      <c r="AI245" s="252"/>
      <c r="AJ245" s="252"/>
      <c r="AK245" s="252"/>
      <c r="AL245" s="252"/>
      <c r="AM245" s="252"/>
      <c r="AN245" s="252"/>
      <c r="AO245" s="252"/>
      <c r="AP245" s="252"/>
      <c r="AQ245" s="252"/>
      <c r="AR245" s="252"/>
      <c r="AS245" s="252"/>
      <c r="AT245" s="252"/>
      <c r="AU245" s="252"/>
      <c r="AV245" s="252"/>
      <c r="AW245" s="252"/>
      <c r="AX245" s="252"/>
      <c r="AY245" s="252"/>
      <c r="AZ245" s="252"/>
      <c r="BA245" s="252"/>
      <c r="BB245" s="252"/>
      <c r="BC245" s="252"/>
      <c r="BD245" s="252"/>
      <c r="BE245" s="252"/>
      <c r="BF245" s="252"/>
      <c r="BG245" s="252"/>
      <c r="BH245" s="252"/>
      <c r="BI245" s="252"/>
      <c r="BJ245" s="252"/>
      <c r="BK245" s="252"/>
      <c r="BL245" s="252"/>
      <c r="BM245" s="252"/>
      <c r="BN245" s="252"/>
      <c r="BO245" s="252"/>
      <c r="BP245" s="252"/>
      <c r="BQ245" s="252"/>
      <c r="BR245" s="252"/>
      <c r="BS245" s="252"/>
      <c r="BU245" s="159"/>
    </row>
    <row r="246" ht="34.5" customHeight="1" s="166" customFormat="1">
      <c r="A246" s="161" t="s">
        <v>207</v>
      </c>
      <c r="B246" s="110"/>
      <c r="C246" s="458" t="s">
        <v>208</v>
      </c>
      <c r="D246" s="458"/>
      <c r="E246" s="458"/>
      <c r="F246" s="415"/>
      <c r="G246" s="459" t="s">
        <v>157</v>
      </c>
      <c r="H246" s="189" t="s">
        <v>209</v>
      </c>
      <c r="I246" s="432"/>
      <c r="J246" s="174">
        <v>0</v>
      </c>
      <c r="K246" s="281"/>
      <c r="L246" s="177"/>
      <c r="M246" s="212"/>
      <c r="N246" s="252"/>
      <c r="O246" s="252"/>
      <c r="P246" s="252"/>
      <c r="Q246" s="252"/>
      <c r="R246" s="252"/>
      <c r="S246" s="252"/>
      <c r="T246" s="252"/>
      <c r="U246" s="252"/>
      <c r="V246" s="252"/>
      <c r="W246" s="252"/>
      <c r="X246" s="252"/>
      <c r="Y246" s="252"/>
      <c r="Z246" s="252"/>
      <c r="AA246" s="252"/>
      <c r="AB246" s="252"/>
      <c r="AC246" s="252"/>
      <c r="AD246" s="252"/>
      <c r="AE246" s="252"/>
      <c r="AF246" s="252"/>
      <c r="AG246" s="252"/>
      <c r="AH246" s="252"/>
      <c r="AI246" s="252"/>
      <c r="AJ246" s="252"/>
      <c r="AK246" s="252"/>
      <c r="AL246" s="252"/>
      <c r="AM246" s="252"/>
      <c r="AN246" s="252"/>
      <c r="AO246" s="252"/>
      <c r="AP246" s="252"/>
      <c r="AQ246" s="252"/>
      <c r="AR246" s="252"/>
      <c r="AS246" s="252"/>
      <c r="AT246" s="252"/>
      <c r="AU246" s="252"/>
      <c r="AV246" s="252"/>
      <c r="AW246" s="252"/>
      <c r="AX246" s="252"/>
      <c r="AY246" s="252"/>
      <c r="AZ246" s="252"/>
      <c r="BA246" s="252"/>
      <c r="BB246" s="252"/>
      <c r="BC246" s="252"/>
      <c r="BD246" s="252"/>
      <c r="BE246" s="252"/>
      <c r="BF246" s="252"/>
      <c r="BG246" s="252"/>
      <c r="BH246" s="252"/>
      <c r="BI246" s="252"/>
      <c r="BJ246" s="252"/>
      <c r="BK246" s="252"/>
      <c r="BL246" s="252"/>
      <c r="BM246" s="252"/>
      <c r="BN246" s="252"/>
      <c r="BO246" s="252"/>
      <c r="BP246" s="252"/>
      <c r="BQ246" s="252"/>
      <c r="BR246" s="252"/>
      <c r="BS246" s="252"/>
      <c r="BU246" s="159"/>
    </row>
    <row r="247" ht="34.5" customHeight="1" s="166" customFormat="1">
      <c r="A247" s="161" t="s">
        <v>207</v>
      </c>
      <c r="B247" s="110"/>
      <c r="C247" s="459"/>
      <c r="D247" s="459"/>
      <c r="E247" s="459"/>
      <c r="F247" s="460"/>
      <c r="G247" s="459"/>
      <c r="H247" s="189" t="s">
        <v>210</v>
      </c>
      <c r="I247" s="432"/>
      <c r="J247" s="175">
        <v>1</v>
      </c>
      <c r="K247" s="281"/>
      <c r="L247" s="177"/>
      <c r="M247" s="212"/>
      <c r="N247" s="252"/>
      <c r="O247" s="252"/>
      <c r="P247" s="252"/>
      <c r="Q247" s="252"/>
      <c r="R247" s="252"/>
      <c r="S247" s="252"/>
      <c r="T247" s="252"/>
      <c r="U247" s="252"/>
      <c r="V247" s="252"/>
      <c r="W247" s="252"/>
      <c r="X247" s="252"/>
      <c r="Y247" s="252"/>
      <c r="Z247" s="252"/>
      <c r="AA247" s="252"/>
      <c r="AB247" s="252"/>
      <c r="AC247" s="252"/>
      <c r="AD247" s="252"/>
      <c r="AE247" s="252"/>
      <c r="AF247" s="252"/>
      <c r="AG247" s="252"/>
      <c r="AH247" s="252"/>
      <c r="AI247" s="252"/>
      <c r="AJ247" s="252"/>
      <c r="AK247" s="252"/>
      <c r="AL247" s="252"/>
      <c r="AM247" s="252"/>
      <c r="AN247" s="252"/>
      <c r="AO247" s="252"/>
      <c r="AP247" s="252"/>
      <c r="AQ247" s="252"/>
      <c r="AR247" s="252"/>
      <c r="AS247" s="252"/>
      <c r="AT247" s="252"/>
      <c r="AU247" s="252"/>
      <c r="AV247" s="252"/>
      <c r="AW247" s="252"/>
      <c r="AX247" s="252"/>
      <c r="AY247" s="252"/>
      <c r="AZ247" s="252"/>
      <c r="BA247" s="252"/>
      <c r="BB247" s="252"/>
      <c r="BC247" s="252"/>
      <c r="BD247" s="252"/>
      <c r="BE247" s="252"/>
      <c r="BF247" s="252"/>
      <c r="BG247" s="252"/>
      <c r="BH247" s="252"/>
      <c r="BI247" s="252"/>
      <c r="BJ247" s="252"/>
      <c r="BK247" s="252"/>
      <c r="BL247" s="252"/>
      <c r="BM247" s="252"/>
      <c r="BN247" s="252"/>
      <c r="BO247" s="252"/>
      <c r="BP247" s="252"/>
      <c r="BQ247" s="252"/>
      <c r="BR247" s="252"/>
      <c r="BS247" s="252"/>
      <c r="BU247" s="159"/>
    </row>
    <row r="248" ht="34.5" customHeight="1" s="166" customFormat="1">
      <c r="A248" s="161" t="s">
        <v>211</v>
      </c>
      <c r="B248" s="110"/>
      <c r="C248" s="459"/>
      <c r="D248" s="459"/>
      <c r="E248" s="459"/>
      <c r="F248" s="460"/>
      <c r="G248" s="459" t="s">
        <v>212</v>
      </c>
      <c r="H248" s="189" t="s">
        <v>209</v>
      </c>
      <c r="I248" s="432"/>
      <c r="J248" s="174">
        <v>0</v>
      </c>
      <c r="K248" s="281"/>
      <c r="L248" s="177"/>
      <c r="M248" s="212"/>
      <c r="N248" s="252"/>
      <c r="O248" s="252"/>
      <c r="P248" s="252"/>
      <c r="Q248" s="252"/>
      <c r="R248" s="252"/>
      <c r="S248" s="252"/>
      <c r="T248" s="252"/>
      <c r="U248" s="252"/>
      <c r="V248" s="252"/>
      <c r="W248" s="252"/>
      <c r="X248" s="252"/>
      <c r="Y248" s="252"/>
      <c r="Z248" s="252"/>
      <c r="AA248" s="252"/>
      <c r="AB248" s="252"/>
      <c r="AC248" s="252"/>
      <c r="AD248" s="252"/>
      <c r="AE248" s="252"/>
      <c r="AF248" s="252"/>
      <c r="AG248" s="252"/>
      <c r="AH248" s="252"/>
      <c r="AI248" s="252"/>
      <c r="AJ248" s="252"/>
      <c r="AK248" s="252"/>
      <c r="AL248" s="252"/>
      <c r="AM248" s="252"/>
      <c r="AN248" s="252"/>
      <c r="AO248" s="252"/>
      <c r="AP248" s="252"/>
      <c r="AQ248" s="252"/>
      <c r="AR248" s="252"/>
      <c r="AS248" s="252"/>
      <c r="AT248" s="252"/>
      <c r="AU248" s="252"/>
      <c r="AV248" s="252"/>
      <c r="AW248" s="252"/>
      <c r="AX248" s="252"/>
      <c r="AY248" s="252"/>
      <c r="AZ248" s="252"/>
      <c r="BA248" s="252"/>
      <c r="BB248" s="252"/>
      <c r="BC248" s="252"/>
      <c r="BD248" s="252"/>
      <c r="BE248" s="252"/>
      <c r="BF248" s="252"/>
      <c r="BG248" s="252"/>
      <c r="BH248" s="252"/>
      <c r="BI248" s="252"/>
      <c r="BJ248" s="252"/>
      <c r="BK248" s="252"/>
      <c r="BL248" s="252"/>
      <c r="BM248" s="252"/>
      <c r="BN248" s="252"/>
      <c r="BO248" s="252"/>
      <c r="BP248" s="252"/>
      <c r="BQ248" s="252"/>
      <c r="BR248" s="252"/>
      <c r="BS248" s="252"/>
      <c r="BU248" s="159"/>
    </row>
    <row r="249" ht="34.5" customHeight="1" s="166" customFormat="1">
      <c r="A249" s="161" t="s">
        <v>211</v>
      </c>
      <c r="B249" s="110"/>
      <c r="C249" s="459"/>
      <c r="D249" s="459"/>
      <c r="E249" s="459"/>
      <c r="F249" s="460"/>
      <c r="G249" s="460"/>
      <c r="H249" s="189" t="s">
        <v>210</v>
      </c>
      <c r="I249" s="432"/>
      <c r="J249" s="175">
        <v>2</v>
      </c>
      <c r="K249" s="281"/>
      <c r="L249" s="177"/>
      <c r="M249" s="212"/>
      <c r="N249" s="252"/>
      <c r="O249" s="252"/>
      <c r="P249" s="252"/>
      <c r="Q249" s="252"/>
      <c r="R249" s="252"/>
      <c r="S249" s="252"/>
      <c r="T249" s="252"/>
      <c r="U249" s="252"/>
      <c r="V249" s="252"/>
      <c r="W249" s="252"/>
      <c r="X249" s="252"/>
      <c r="Y249" s="252"/>
      <c r="Z249" s="252"/>
      <c r="AA249" s="252"/>
      <c r="AB249" s="252"/>
      <c r="AC249" s="252"/>
      <c r="AD249" s="252"/>
      <c r="AE249" s="252"/>
      <c r="AF249" s="252"/>
      <c r="AG249" s="252"/>
      <c r="AH249" s="252"/>
      <c r="AI249" s="252"/>
      <c r="AJ249" s="252"/>
      <c r="AK249" s="252"/>
      <c r="AL249" s="252"/>
      <c r="AM249" s="252"/>
      <c r="AN249" s="252"/>
      <c r="AO249" s="252"/>
      <c r="AP249" s="252"/>
      <c r="AQ249" s="252"/>
      <c r="AR249" s="252"/>
      <c r="AS249" s="252"/>
      <c r="AT249" s="252"/>
      <c r="AU249" s="252"/>
      <c r="AV249" s="252"/>
      <c r="AW249" s="252"/>
      <c r="AX249" s="252"/>
      <c r="AY249" s="252"/>
      <c r="AZ249" s="252"/>
      <c r="BA249" s="252"/>
      <c r="BB249" s="252"/>
      <c r="BC249" s="252"/>
      <c r="BD249" s="252"/>
      <c r="BE249" s="252"/>
      <c r="BF249" s="252"/>
      <c r="BG249" s="252"/>
      <c r="BH249" s="252"/>
      <c r="BI249" s="252"/>
      <c r="BJ249" s="252"/>
      <c r="BK249" s="252"/>
      <c r="BL249" s="252"/>
      <c r="BM249" s="252"/>
      <c r="BN249" s="252"/>
      <c r="BO249" s="252"/>
      <c r="BP249" s="252"/>
      <c r="BQ249" s="252"/>
      <c r="BR249" s="252"/>
      <c r="BS249" s="252"/>
      <c r="BU249" s="159"/>
    </row>
    <row r="250" ht="34.5" customHeight="1" s="166" customFormat="1">
      <c r="A250" s="161" t="s">
        <v>213</v>
      </c>
      <c r="B250" s="110"/>
      <c r="C250" s="459"/>
      <c r="D250" s="459"/>
      <c r="E250" s="459"/>
      <c r="F250" s="460"/>
      <c r="G250" s="459" t="s">
        <v>214</v>
      </c>
      <c r="H250" s="189" t="s">
        <v>209</v>
      </c>
      <c r="I250" s="432"/>
      <c r="J250" s="174">
        <v>1</v>
      </c>
      <c r="K250" s="281"/>
      <c r="L250" s="177"/>
      <c r="M250" s="212"/>
      <c r="N250" s="252"/>
      <c r="O250" s="252"/>
      <c r="P250" s="252"/>
      <c r="Q250" s="252"/>
      <c r="R250" s="252"/>
      <c r="S250" s="252"/>
      <c r="T250" s="252"/>
      <c r="U250" s="252"/>
      <c r="V250" s="252"/>
      <c r="W250" s="252"/>
      <c r="X250" s="252"/>
      <c r="Y250" s="252"/>
      <c r="Z250" s="252"/>
      <c r="AA250" s="252"/>
      <c r="AB250" s="252"/>
      <c r="AC250" s="252"/>
      <c r="AD250" s="252"/>
      <c r="AE250" s="252"/>
      <c r="AF250" s="252"/>
      <c r="AG250" s="252"/>
      <c r="AH250" s="252"/>
      <c r="AI250" s="252"/>
      <c r="AJ250" s="252"/>
      <c r="AK250" s="252"/>
      <c r="AL250" s="252"/>
      <c r="AM250" s="252"/>
      <c r="AN250" s="252"/>
      <c r="AO250" s="252"/>
      <c r="AP250" s="252"/>
      <c r="AQ250" s="252"/>
      <c r="AR250" s="252"/>
      <c r="AS250" s="252"/>
      <c r="AT250" s="252"/>
      <c r="AU250" s="252"/>
      <c r="AV250" s="252"/>
      <c r="AW250" s="252"/>
      <c r="AX250" s="252"/>
      <c r="AY250" s="252"/>
      <c r="AZ250" s="252"/>
      <c r="BA250" s="252"/>
      <c r="BB250" s="252"/>
      <c r="BC250" s="252"/>
      <c r="BD250" s="252"/>
      <c r="BE250" s="252"/>
      <c r="BF250" s="252"/>
      <c r="BG250" s="252"/>
      <c r="BH250" s="252"/>
      <c r="BI250" s="252"/>
      <c r="BJ250" s="252"/>
      <c r="BK250" s="252"/>
      <c r="BL250" s="252"/>
      <c r="BM250" s="252"/>
      <c r="BN250" s="252"/>
      <c r="BO250" s="252"/>
      <c r="BP250" s="252"/>
      <c r="BQ250" s="252"/>
      <c r="BR250" s="252"/>
      <c r="BS250" s="252"/>
      <c r="BU250" s="159"/>
    </row>
    <row r="251" ht="34.5" customHeight="1" s="166" customFormat="1">
      <c r="A251" s="161" t="s">
        <v>213</v>
      </c>
      <c r="B251" s="110"/>
      <c r="C251" s="459"/>
      <c r="D251" s="459"/>
      <c r="E251" s="459"/>
      <c r="F251" s="460"/>
      <c r="G251" s="460"/>
      <c r="H251" s="189" t="s">
        <v>210</v>
      </c>
      <c r="I251" s="432"/>
      <c r="J251" s="175">
        <v>2</v>
      </c>
      <c r="K251" s="281"/>
      <c r="L251" s="177"/>
      <c r="M251" s="212"/>
      <c r="N251" s="252"/>
      <c r="O251" s="252"/>
      <c r="P251" s="252"/>
      <c r="Q251" s="252"/>
      <c r="R251" s="252"/>
      <c r="S251" s="252"/>
      <c r="T251" s="252"/>
      <c r="U251" s="252"/>
      <c r="V251" s="252"/>
      <c r="W251" s="252"/>
      <c r="X251" s="252"/>
      <c r="Y251" s="252"/>
      <c r="Z251" s="252"/>
      <c r="AA251" s="252"/>
      <c r="AB251" s="252"/>
      <c r="AC251" s="252"/>
      <c r="AD251" s="252"/>
      <c r="AE251" s="252"/>
      <c r="AF251" s="252"/>
      <c r="AG251" s="252"/>
      <c r="AH251" s="252"/>
      <c r="AI251" s="252"/>
      <c r="AJ251" s="252"/>
      <c r="AK251" s="252"/>
      <c r="AL251" s="252"/>
      <c r="AM251" s="252"/>
      <c r="AN251" s="252"/>
      <c r="AO251" s="252"/>
      <c r="AP251" s="252"/>
      <c r="AQ251" s="252"/>
      <c r="AR251" s="252"/>
      <c r="AS251" s="252"/>
      <c r="AT251" s="252"/>
      <c r="AU251" s="252"/>
      <c r="AV251" s="252"/>
      <c r="AW251" s="252"/>
      <c r="AX251" s="252"/>
      <c r="AY251" s="252"/>
      <c r="AZ251" s="252"/>
      <c r="BA251" s="252"/>
      <c r="BB251" s="252"/>
      <c r="BC251" s="252"/>
      <c r="BD251" s="252"/>
      <c r="BE251" s="252"/>
      <c r="BF251" s="252"/>
      <c r="BG251" s="252"/>
      <c r="BH251" s="252"/>
      <c r="BI251" s="252"/>
      <c r="BJ251" s="252"/>
      <c r="BK251" s="252"/>
      <c r="BL251" s="252"/>
      <c r="BM251" s="252"/>
      <c r="BN251" s="252"/>
      <c r="BO251" s="252"/>
      <c r="BP251" s="252"/>
      <c r="BQ251" s="252"/>
      <c r="BR251" s="252"/>
      <c r="BS251" s="252"/>
      <c r="BU251" s="159"/>
    </row>
    <row r="252" ht="34.5" customHeight="1" s="166" customFormat="1">
      <c r="A252" s="161" t="s">
        <v>215</v>
      </c>
      <c r="B252" s="110"/>
      <c r="C252" s="459"/>
      <c r="D252" s="459"/>
      <c r="E252" s="459"/>
      <c r="F252" s="460"/>
      <c r="G252" s="459" t="s">
        <v>216</v>
      </c>
      <c r="H252" s="189" t="s">
        <v>209</v>
      </c>
      <c r="I252" s="432"/>
      <c r="J252" s="174">
        <v>1</v>
      </c>
      <c r="K252" s="281"/>
      <c r="L252" s="177"/>
      <c r="M252" s="212"/>
      <c r="N252" s="252"/>
      <c r="O252" s="252"/>
      <c r="P252" s="252"/>
      <c r="Q252" s="252"/>
      <c r="R252" s="252"/>
      <c r="S252" s="252"/>
      <c r="T252" s="252"/>
      <c r="U252" s="252"/>
      <c r="V252" s="252"/>
      <c r="W252" s="252"/>
      <c r="X252" s="252"/>
      <c r="Y252" s="252"/>
      <c r="Z252" s="252"/>
      <c r="AA252" s="252"/>
      <c r="AB252" s="252"/>
      <c r="AC252" s="252"/>
      <c r="AD252" s="252"/>
      <c r="AE252" s="252"/>
      <c r="AF252" s="252"/>
      <c r="AG252" s="252"/>
      <c r="AH252" s="252"/>
      <c r="AI252" s="252"/>
      <c r="AJ252" s="252"/>
      <c r="AK252" s="252"/>
      <c r="AL252" s="252"/>
      <c r="AM252" s="252"/>
      <c r="AN252" s="252"/>
      <c r="AO252" s="252"/>
      <c r="AP252" s="252"/>
      <c r="AQ252" s="252"/>
      <c r="AR252" s="252"/>
      <c r="AS252" s="252"/>
      <c r="AT252" s="252"/>
      <c r="AU252" s="252"/>
      <c r="AV252" s="252"/>
      <c r="AW252" s="252"/>
      <c r="AX252" s="252"/>
      <c r="AY252" s="252"/>
      <c r="AZ252" s="252"/>
      <c r="BA252" s="252"/>
      <c r="BB252" s="252"/>
      <c r="BC252" s="252"/>
      <c r="BD252" s="252"/>
      <c r="BE252" s="252"/>
      <c r="BF252" s="252"/>
      <c r="BG252" s="252"/>
      <c r="BH252" s="252"/>
      <c r="BI252" s="252"/>
      <c r="BJ252" s="252"/>
      <c r="BK252" s="252"/>
      <c r="BL252" s="252"/>
      <c r="BM252" s="252"/>
      <c r="BN252" s="252"/>
      <c r="BO252" s="252"/>
      <c r="BP252" s="252"/>
      <c r="BQ252" s="252"/>
      <c r="BR252" s="252"/>
      <c r="BS252" s="252"/>
      <c r="BU252" s="159"/>
    </row>
    <row r="253" ht="34.5" customHeight="1" s="166" customFormat="1">
      <c r="A253" s="161" t="s">
        <v>215</v>
      </c>
      <c r="B253" s="110"/>
      <c r="C253" s="459"/>
      <c r="D253" s="459"/>
      <c r="E253" s="459"/>
      <c r="F253" s="460"/>
      <c r="G253" s="469"/>
      <c r="H253" s="189" t="s">
        <v>210</v>
      </c>
      <c r="I253" s="432"/>
      <c r="J253" s="175">
        <v>2</v>
      </c>
      <c r="K253" s="281"/>
      <c r="L253" s="177"/>
      <c r="M253" s="212"/>
      <c r="N253" s="252"/>
      <c r="O253" s="252"/>
      <c r="P253" s="252"/>
      <c r="Q253" s="252"/>
      <c r="R253" s="252"/>
      <c r="S253" s="252"/>
      <c r="T253" s="252"/>
      <c r="U253" s="252"/>
      <c r="V253" s="252"/>
      <c r="W253" s="252"/>
      <c r="X253" s="252"/>
      <c r="Y253" s="252"/>
      <c r="Z253" s="252"/>
      <c r="AA253" s="252"/>
      <c r="AB253" s="252"/>
      <c r="AC253" s="252"/>
      <c r="AD253" s="252"/>
      <c r="AE253" s="252"/>
      <c r="AF253" s="252"/>
      <c r="AG253" s="252"/>
      <c r="AH253" s="252"/>
      <c r="AI253" s="252"/>
      <c r="AJ253" s="252"/>
      <c r="AK253" s="252"/>
      <c r="AL253" s="252"/>
      <c r="AM253" s="252"/>
      <c r="AN253" s="252"/>
      <c r="AO253" s="252"/>
      <c r="AP253" s="252"/>
      <c r="AQ253" s="252"/>
      <c r="AR253" s="252"/>
      <c r="AS253" s="252"/>
      <c r="AT253" s="252"/>
      <c r="AU253" s="252"/>
      <c r="AV253" s="252"/>
      <c r="AW253" s="252"/>
      <c r="AX253" s="252"/>
      <c r="AY253" s="252"/>
      <c r="AZ253" s="252"/>
      <c r="BA253" s="252"/>
      <c r="BB253" s="252"/>
      <c r="BC253" s="252"/>
      <c r="BD253" s="252"/>
      <c r="BE253" s="252"/>
      <c r="BF253" s="252"/>
      <c r="BG253" s="252"/>
      <c r="BH253" s="252"/>
      <c r="BI253" s="252"/>
      <c r="BJ253" s="252"/>
      <c r="BK253" s="252"/>
      <c r="BL253" s="252"/>
      <c r="BM253" s="252"/>
      <c r="BN253" s="252"/>
      <c r="BO253" s="252"/>
      <c r="BP253" s="252"/>
      <c r="BQ253" s="252"/>
      <c r="BR253" s="252"/>
      <c r="BS253" s="252"/>
      <c r="BU253" s="159"/>
    </row>
    <row r="254" ht="34.5" customHeight="1" s="166" customFormat="1">
      <c r="A254" s="161" t="s">
        <v>217</v>
      </c>
      <c r="B254" s="110"/>
      <c r="C254" s="459"/>
      <c r="D254" s="459"/>
      <c r="E254" s="459"/>
      <c r="F254" s="460"/>
      <c r="G254" s="459" t="s">
        <v>218</v>
      </c>
      <c r="H254" s="189" t="s">
        <v>209</v>
      </c>
      <c r="I254" s="432"/>
      <c r="J254" s="174">
        <v>0</v>
      </c>
      <c r="K254" s="281"/>
      <c r="L254" s="177"/>
      <c r="M254" s="212"/>
      <c r="N254" s="252"/>
      <c r="O254" s="252"/>
      <c r="P254" s="252"/>
      <c r="Q254" s="252"/>
      <c r="R254" s="252"/>
      <c r="S254" s="252"/>
      <c r="T254" s="252"/>
      <c r="U254" s="252"/>
      <c r="V254" s="252"/>
      <c r="W254" s="252"/>
      <c r="X254" s="252"/>
      <c r="Y254" s="252"/>
      <c r="Z254" s="252"/>
      <c r="AA254" s="252"/>
      <c r="AB254" s="252"/>
      <c r="AC254" s="252"/>
      <c r="AD254" s="252"/>
      <c r="AE254" s="252"/>
      <c r="AF254" s="252"/>
      <c r="AG254" s="252"/>
      <c r="AH254" s="252"/>
      <c r="AI254" s="252"/>
      <c r="AJ254" s="252"/>
      <c r="AK254" s="252"/>
      <c r="AL254" s="252"/>
      <c r="AM254" s="252"/>
      <c r="AN254" s="252"/>
      <c r="AO254" s="252"/>
      <c r="AP254" s="252"/>
      <c r="AQ254" s="252"/>
      <c r="AR254" s="252"/>
      <c r="AS254" s="252"/>
      <c r="AT254" s="252"/>
      <c r="AU254" s="252"/>
      <c r="AV254" s="252"/>
      <c r="AW254" s="252"/>
      <c r="AX254" s="252"/>
      <c r="AY254" s="252"/>
      <c r="AZ254" s="252"/>
      <c r="BA254" s="252"/>
      <c r="BB254" s="252"/>
      <c r="BC254" s="252"/>
      <c r="BD254" s="252"/>
      <c r="BE254" s="252"/>
      <c r="BF254" s="252"/>
      <c r="BG254" s="252"/>
      <c r="BH254" s="252"/>
      <c r="BI254" s="252"/>
      <c r="BJ254" s="252"/>
      <c r="BK254" s="252"/>
      <c r="BL254" s="252"/>
      <c r="BM254" s="252"/>
      <c r="BN254" s="252"/>
      <c r="BO254" s="252"/>
      <c r="BP254" s="252"/>
      <c r="BQ254" s="252"/>
      <c r="BR254" s="252"/>
      <c r="BS254" s="252"/>
      <c r="BU254" s="159"/>
    </row>
    <row r="255" ht="34.5" customHeight="1" s="166" customFormat="1">
      <c r="A255" s="161" t="s">
        <v>217</v>
      </c>
      <c r="B255" s="110"/>
      <c r="C255" s="459"/>
      <c r="D255" s="459"/>
      <c r="E255" s="459"/>
      <c r="F255" s="460"/>
      <c r="G255" s="460"/>
      <c r="H255" s="189" t="s">
        <v>210</v>
      </c>
      <c r="I255" s="432"/>
      <c r="J255" s="175">
        <v>2</v>
      </c>
      <c r="K255" s="281"/>
      <c r="L255" s="177"/>
      <c r="M255" s="212"/>
      <c r="N255" s="252"/>
      <c r="O255" s="252"/>
      <c r="P255" s="252"/>
      <c r="Q255" s="252"/>
      <c r="R255" s="252"/>
      <c r="S255" s="252"/>
      <c r="T255" s="252"/>
      <c r="U255" s="252"/>
      <c r="V255" s="252"/>
      <c r="W255" s="252"/>
      <c r="X255" s="252"/>
      <c r="Y255" s="252"/>
      <c r="Z255" s="252"/>
      <c r="AA255" s="252"/>
      <c r="AB255" s="252"/>
      <c r="AC255" s="252"/>
      <c r="AD255" s="252"/>
      <c r="AE255" s="252"/>
      <c r="AF255" s="252"/>
      <c r="AG255" s="252"/>
      <c r="AH255" s="252"/>
      <c r="AI255" s="252"/>
      <c r="AJ255" s="252"/>
      <c r="AK255" s="252"/>
      <c r="AL255" s="252"/>
      <c r="AM255" s="252"/>
      <c r="AN255" s="252"/>
      <c r="AO255" s="252"/>
      <c r="AP255" s="252"/>
      <c r="AQ255" s="252"/>
      <c r="AR255" s="252"/>
      <c r="AS255" s="252"/>
      <c r="AT255" s="252"/>
      <c r="AU255" s="252"/>
      <c r="AV255" s="252"/>
      <c r="AW255" s="252"/>
      <c r="AX255" s="252"/>
      <c r="AY255" s="252"/>
      <c r="AZ255" s="252"/>
      <c r="BA255" s="252"/>
      <c r="BB255" s="252"/>
      <c r="BC255" s="252"/>
      <c r="BD255" s="252"/>
      <c r="BE255" s="252"/>
      <c r="BF255" s="252"/>
      <c r="BG255" s="252"/>
      <c r="BH255" s="252"/>
      <c r="BI255" s="252"/>
      <c r="BJ255" s="252"/>
      <c r="BK255" s="252"/>
      <c r="BL255" s="252"/>
      <c r="BM255" s="252"/>
      <c r="BN255" s="252"/>
      <c r="BO255" s="252"/>
      <c r="BP255" s="252"/>
      <c r="BQ255" s="252"/>
      <c r="BR255" s="252"/>
      <c r="BS255" s="252"/>
      <c r="BU255" s="159"/>
    </row>
    <row r="256" ht="34.5" customHeight="1" s="166" customFormat="1">
      <c r="A256" s="161" t="s">
        <v>219</v>
      </c>
      <c r="B256" s="110"/>
      <c r="C256" s="459"/>
      <c r="D256" s="459"/>
      <c r="E256" s="459"/>
      <c r="F256" s="460"/>
      <c r="G256" s="459" t="s">
        <v>191</v>
      </c>
      <c r="H256" s="189" t="s">
        <v>209</v>
      </c>
      <c r="I256" s="432"/>
      <c r="J256" s="174">
        <v>3</v>
      </c>
      <c r="K256" s="281"/>
      <c r="L256" s="177"/>
      <c r="M256" s="212"/>
      <c r="N256" s="252"/>
      <c r="O256" s="252"/>
      <c r="P256" s="252"/>
      <c r="Q256" s="252"/>
      <c r="R256" s="252"/>
      <c r="S256" s="252"/>
      <c r="T256" s="252"/>
      <c r="U256" s="252"/>
      <c r="V256" s="252"/>
      <c r="W256" s="252"/>
      <c r="X256" s="252"/>
      <c r="Y256" s="252"/>
      <c r="Z256" s="252"/>
      <c r="AA256" s="252"/>
      <c r="AB256" s="252"/>
      <c r="AC256" s="252"/>
      <c r="AD256" s="252"/>
      <c r="AE256" s="252"/>
      <c r="AF256" s="252"/>
      <c r="AG256" s="252"/>
      <c r="AH256" s="252"/>
      <c r="AI256" s="252"/>
      <c r="AJ256" s="252"/>
      <c r="AK256" s="252"/>
      <c r="AL256" s="252"/>
      <c r="AM256" s="252"/>
      <c r="AN256" s="252"/>
      <c r="AO256" s="252"/>
      <c r="AP256" s="252"/>
      <c r="AQ256" s="252"/>
      <c r="AR256" s="252"/>
      <c r="AS256" s="252"/>
      <c r="AT256" s="252"/>
      <c r="AU256" s="252"/>
      <c r="AV256" s="252"/>
      <c r="AW256" s="252"/>
      <c r="AX256" s="252"/>
      <c r="AY256" s="252"/>
      <c r="AZ256" s="252"/>
      <c r="BA256" s="252"/>
      <c r="BB256" s="252"/>
      <c r="BC256" s="252"/>
      <c r="BD256" s="252"/>
      <c r="BE256" s="252"/>
      <c r="BF256" s="252"/>
      <c r="BG256" s="252"/>
      <c r="BH256" s="252"/>
      <c r="BI256" s="252"/>
      <c r="BJ256" s="252"/>
      <c r="BK256" s="252"/>
      <c r="BL256" s="252"/>
      <c r="BM256" s="252"/>
      <c r="BN256" s="252"/>
      <c r="BO256" s="252"/>
      <c r="BP256" s="252"/>
      <c r="BQ256" s="252"/>
      <c r="BR256" s="252"/>
      <c r="BS256" s="252"/>
      <c r="BU256" s="159"/>
    </row>
    <row r="257" ht="34.5" customHeight="1" s="166" customFormat="1">
      <c r="A257" s="161" t="s">
        <v>219</v>
      </c>
      <c r="B257" s="110"/>
      <c r="C257" s="459"/>
      <c r="D257" s="459"/>
      <c r="E257" s="459"/>
      <c r="F257" s="460"/>
      <c r="G257" s="460"/>
      <c r="H257" s="189" t="s">
        <v>210</v>
      </c>
      <c r="I257" s="433"/>
      <c r="J257" s="175">
        <v>0</v>
      </c>
      <c r="K257" s="281"/>
      <c r="L257" s="178"/>
      <c r="M257" s="212"/>
      <c r="N257" s="252"/>
      <c r="O257" s="252"/>
      <c r="P257" s="252"/>
      <c r="Q257" s="252"/>
      <c r="R257" s="252"/>
      <c r="S257" s="252"/>
      <c r="T257" s="252"/>
      <c r="U257" s="252"/>
      <c r="V257" s="252"/>
      <c r="W257" s="252"/>
      <c r="X257" s="252"/>
      <c r="Y257" s="252"/>
      <c r="Z257" s="252"/>
      <c r="AA257" s="252"/>
      <c r="AB257" s="252"/>
      <c r="AC257" s="252"/>
      <c r="AD257" s="252"/>
      <c r="AE257" s="252"/>
      <c r="AF257" s="252"/>
      <c r="AG257" s="252"/>
      <c r="AH257" s="252"/>
      <c r="AI257" s="252"/>
      <c r="AJ257" s="252"/>
      <c r="AK257" s="252"/>
      <c r="AL257" s="252"/>
      <c r="AM257" s="252"/>
      <c r="AN257" s="252"/>
      <c r="AO257" s="252"/>
      <c r="AP257" s="252"/>
      <c r="AQ257" s="252"/>
      <c r="AR257" s="252"/>
      <c r="AS257" s="252"/>
      <c r="AT257" s="252"/>
      <c r="AU257" s="252"/>
      <c r="AV257" s="252"/>
      <c r="AW257" s="252"/>
      <c r="AX257" s="252"/>
      <c r="AY257" s="252"/>
      <c r="AZ257" s="252"/>
      <c r="BA257" s="252"/>
      <c r="BB257" s="252"/>
      <c r="BC257" s="252"/>
      <c r="BD257" s="252"/>
      <c r="BE257" s="252"/>
      <c r="BF257" s="252"/>
      <c r="BG257" s="252"/>
      <c r="BH257" s="252"/>
      <c r="BI257" s="252"/>
      <c r="BJ257" s="252"/>
      <c r="BK257" s="252"/>
      <c r="BL257" s="252"/>
      <c r="BM257" s="252"/>
      <c r="BN257" s="252"/>
      <c r="BO257" s="252"/>
      <c r="BP257" s="252"/>
      <c r="BQ257" s="252"/>
      <c r="BR257" s="252"/>
      <c r="BS257" s="252"/>
      <c r="BU257" s="159"/>
    </row>
    <row r="258" s="156" customFormat="1">
      <c r="B258" s="14"/>
      <c r="C258" s="14"/>
      <c r="D258" s="14"/>
      <c r="E258" s="14"/>
      <c r="F258" s="14"/>
      <c r="G258" s="14"/>
      <c r="H258" s="10"/>
      <c r="I258" s="10"/>
      <c r="J258" s="69"/>
      <c r="K258" s="70"/>
      <c r="L258" s="84"/>
      <c r="M258" s="84"/>
      <c r="N258" s="258"/>
      <c r="BU258" s="159"/>
    </row>
    <row r="259" s="166" customFormat="1">
      <c r="A259" s="156"/>
      <c r="B259" s="66"/>
      <c r="C259" s="52"/>
      <c r="D259" s="52"/>
      <c r="E259" s="52"/>
      <c r="F259" s="52"/>
      <c r="G259" s="52"/>
      <c r="H259" s="73"/>
      <c r="I259" s="73"/>
      <c r="J259" s="69"/>
      <c r="K259" s="70"/>
      <c r="L259" s="71"/>
      <c r="M259" s="71"/>
      <c r="N259" s="256"/>
      <c r="BU259" s="159"/>
    </row>
    <row r="260" s="156" customFormat="1">
      <c r="B260" s="110"/>
      <c r="C260" s="111"/>
      <c r="D260" s="111"/>
      <c r="E260" s="3"/>
      <c r="F260" s="3"/>
      <c r="G260" s="3"/>
      <c r="H260" s="188"/>
      <c r="I260" s="188"/>
      <c r="J260" s="51"/>
      <c r="K260" s="24"/>
      <c r="L260" s="84"/>
      <c r="M260" s="84"/>
      <c r="N260" s="258"/>
      <c r="BU260" s="159"/>
    </row>
    <row r="261" s="156" customFormat="1">
      <c r="B261" s="14" t="s">
        <v>220</v>
      </c>
      <c r="C261" s="14"/>
      <c r="D261" s="14"/>
      <c r="E261" s="14"/>
      <c r="F261" s="14"/>
      <c r="G261" s="14"/>
      <c r="H261" s="10"/>
      <c r="I261" s="10"/>
      <c r="J261" s="84"/>
      <c r="K261" s="24"/>
      <c r="L261" s="84"/>
      <c r="M261" s="84"/>
      <c r="N261" s="258"/>
      <c r="BU261" s="159"/>
    </row>
    <row r="262">
      <c r="A262" s="156"/>
      <c r="B262" s="14"/>
      <c r="C262" s="14"/>
      <c r="D262" s="14"/>
      <c r="E262" s="14"/>
      <c r="F262" s="14"/>
      <c r="G262" s="14"/>
      <c r="H262" s="10"/>
      <c r="I262" s="10"/>
      <c r="L262" s="154"/>
      <c r="M262" s="154"/>
      <c r="N262" s="245"/>
      <c r="O262" s="243"/>
      <c r="P262" s="243"/>
      <c r="Q262" s="243"/>
      <c r="R262" s="243"/>
      <c r="S262" s="243"/>
    </row>
    <row r="263" ht="51" customHeight="1" s="262" customFormat="1">
      <c r="A263" s="156"/>
      <c r="B263" s="14"/>
      <c r="C263" s="3"/>
      <c r="D263" s="3"/>
      <c r="E263" s="3"/>
      <c r="F263" s="3"/>
      <c r="G263" s="3"/>
      <c r="H263" s="188"/>
      <c r="I263" s="188"/>
      <c r="J263" s="62" t="s">
        <v>77</v>
      </c>
      <c r="K263" s="63"/>
      <c r="L263" s="323" t="str">
        <f>IF(ISBLANK(L$9),"",L$9)</f>
      </c>
      <c r="M263" s="324" t="str">
        <f ref="M263:BS263" t="shared" si="38">IF(ISBLANK(M$9),"",M$9)</f>
      </c>
      <c r="N263" s="324" t="str">
        <f t="shared" si="38"/>
      </c>
      <c r="O263" s="324" t="str">
        <f t="shared" si="38"/>
      </c>
      <c r="P263" s="324" t="str">
        <f t="shared" si="38"/>
      </c>
      <c r="Q263" s="324" t="str">
        <f t="shared" si="38"/>
      </c>
      <c r="R263" s="324" t="str">
        <f t="shared" si="38"/>
      </c>
      <c r="S263" s="324" t="str">
        <f t="shared" si="38"/>
      </c>
      <c r="T263" s="324" t="str">
        <f t="shared" si="38"/>
      </c>
      <c r="U263" s="324" t="str">
        <f t="shared" si="38"/>
      </c>
      <c r="V263" s="324" t="str">
        <f t="shared" si="38"/>
      </c>
      <c r="W263" s="324" t="str">
        <f t="shared" si="38"/>
      </c>
      <c r="X263" s="324" t="str">
        <f t="shared" si="38"/>
      </c>
      <c r="Y263" s="324" t="str">
        <f t="shared" si="38"/>
      </c>
      <c r="Z263" s="324" t="str">
        <f t="shared" si="38"/>
      </c>
      <c r="AA263" s="324" t="str">
        <f t="shared" si="38"/>
      </c>
      <c r="AB263" s="324" t="str">
        <f t="shared" si="38"/>
      </c>
      <c r="AC263" s="324" t="str">
        <f t="shared" si="38"/>
      </c>
      <c r="AD263" s="324" t="str">
        <f t="shared" si="38"/>
      </c>
      <c r="AE263" s="324" t="str">
        <f t="shared" si="38"/>
      </c>
      <c r="AF263" s="324" t="str">
        <f t="shared" si="38"/>
      </c>
      <c r="AG263" s="324" t="str">
        <f t="shared" si="38"/>
      </c>
      <c r="AH263" s="324" t="str">
        <f t="shared" si="38"/>
      </c>
      <c r="AI263" s="324" t="str">
        <f t="shared" si="38"/>
      </c>
      <c r="AJ263" s="324" t="str">
        <f t="shared" si="38"/>
      </c>
      <c r="AK263" s="324" t="str">
        <f t="shared" si="38"/>
      </c>
      <c r="AL263" s="324" t="str">
        <f t="shared" si="38"/>
      </c>
      <c r="AM263" s="324" t="str">
        <f t="shared" si="38"/>
      </c>
      <c r="AN263" s="324" t="str">
        <f t="shared" si="38"/>
      </c>
      <c r="AO263" s="324" t="str">
        <f t="shared" si="38"/>
      </c>
      <c r="AP263" s="324" t="str">
        <f t="shared" si="38"/>
      </c>
      <c r="AQ263" s="324" t="str">
        <f t="shared" si="38"/>
      </c>
      <c r="AR263" s="324" t="str">
        <f t="shared" si="38"/>
      </c>
      <c r="AS263" s="324" t="str">
        <f t="shared" si="38"/>
      </c>
      <c r="AT263" s="324" t="str">
        <f t="shared" si="38"/>
      </c>
      <c r="AU263" s="324" t="str">
        <f t="shared" si="38"/>
      </c>
      <c r="AV263" s="324" t="str">
        <f t="shared" si="38"/>
      </c>
      <c r="AW263" s="324" t="str">
        <f t="shared" si="38"/>
      </c>
      <c r="AX263" s="324" t="str">
        <f t="shared" si="38"/>
      </c>
      <c r="AY263" s="324" t="str">
        <f t="shared" si="38"/>
      </c>
      <c r="AZ263" s="324" t="str">
        <f t="shared" si="38"/>
      </c>
      <c r="BA263" s="324" t="str">
        <f t="shared" si="38"/>
      </c>
      <c r="BB263" s="324" t="str">
        <f t="shared" si="38"/>
      </c>
      <c r="BC263" s="324" t="str">
        <f t="shared" si="38"/>
      </c>
      <c r="BD263" s="324" t="str">
        <f t="shared" si="38"/>
      </c>
      <c r="BE263" s="324" t="str">
        <f t="shared" si="38"/>
      </c>
      <c r="BF263" s="324" t="str">
        <f t="shared" si="38"/>
      </c>
      <c r="BG263" s="324" t="str">
        <f t="shared" si="38"/>
      </c>
      <c r="BH263" s="324" t="str">
        <f t="shared" si="38"/>
      </c>
      <c r="BI263" s="324" t="str">
        <f t="shared" si="38"/>
      </c>
      <c r="BJ263" s="324" t="str">
        <f t="shared" si="38"/>
      </c>
      <c r="BK263" s="324" t="str">
        <f t="shared" si="38"/>
      </c>
      <c r="BL263" s="324" t="str">
        <f t="shared" si="38"/>
      </c>
      <c r="BM263" s="324" t="str">
        <f t="shared" si="38"/>
      </c>
      <c r="BN263" s="324" t="str">
        <f t="shared" si="38"/>
      </c>
      <c r="BO263" s="324" t="str">
        <f t="shared" si="38"/>
      </c>
      <c r="BP263" s="324" t="str">
        <f t="shared" si="38"/>
      </c>
      <c r="BQ263" s="324" t="str">
        <f t="shared" si="38"/>
      </c>
      <c r="BR263" s="324" t="str">
        <f t="shared" si="38"/>
      </c>
      <c r="BS263" s="324" t="str">
        <f t="shared" si="38"/>
      </c>
      <c r="BU263" s="358"/>
    </row>
    <row r="264" ht="20.25" customHeight="1" s="262" customFormat="1">
      <c r="A264" s="156"/>
      <c r="B264" s="1"/>
      <c r="C264" s="52"/>
      <c r="D264" s="3"/>
      <c r="E264" s="3"/>
      <c r="F264" s="3"/>
      <c r="G264" s="3"/>
      <c r="H264" s="188"/>
      <c r="I264" s="56" t="s">
        <v>78</v>
      </c>
      <c r="J264" s="57"/>
      <c r="K264" s="64"/>
      <c r="L264" s="339" t="str">
        <f ref="L264:AN264" t="shared" si="39">IF(ISBLANK(L$95),"",L$95)</f>
      </c>
      <c r="M264" s="324" t="str">
        <f t="shared" si="39"/>
      </c>
      <c r="N264" s="324" t="str">
        <f t="shared" si="39"/>
      </c>
      <c r="O264" s="324" t="str">
        <f t="shared" si="39"/>
      </c>
      <c r="P264" s="324" t="str">
        <f t="shared" si="39"/>
      </c>
      <c r="Q264" s="324" t="str">
        <f t="shared" si="39"/>
      </c>
      <c r="R264" s="324" t="str">
        <f t="shared" si="39"/>
      </c>
      <c r="S264" s="324" t="str">
        <f t="shared" si="39"/>
      </c>
      <c r="T264" s="324" t="str">
        <f t="shared" si="39"/>
      </c>
      <c r="U264" s="324" t="str">
        <f t="shared" si="39"/>
      </c>
      <c r="V264" s="324" t="str">
        <f t="shared" si="39"/>
      </c>
      <c r="W264" s="324" t="str">
        <f t="shared" si="39"/>
      </c>
      <c r="X264" s="324" t="str">
        <f t="shared" si="39"/>
      </c>
      <c r="Y264" s="324" t="str">
        <f t="shared" si="39"/>
      </c>
      <c r="Z264" s="324" t="str">
        <f t="shared" si="39"/>
      </c>
      <c r="AA264" s="324" t="str">
        <f t="shared" si="39"/>
      </c>
      <c r="AB264" s="324" t="str">
        <f t="shared" si="39"/>
      </c>
      <c r="AC264" s="324" t="str">
        <f t="shared" si="39"/>
      </c>
      <c r="AD264" s="324" t="str">
        <f t="shared" si="39"/>
      </c>
      <c r="AE264" s="324" t="str">
        <f t="shared" si="39"/>
      </c>
      <c r="AF264" s="324" t="str">
        <f t="shared" si="39"/>
      </c>
      <c r="AG264" s="324" t="str">
        <f t="shared" si="39"/>
      </c>
      <c r="AH264" s="324" t="str">
        <f t="shared" si="39"/>
      </c>
      <c r="AI264" s="324" t="str">
        <f t="shared" si="39"/>
      </c>
      <c r="AJ264" s="324" t="str">
        <f t="shared" si="39"/>
      </c>
      <c r="AK264" s="324" t="str">
        <f t="shared" si="39"/>
      </c>
      <c r="AL264" s="324" t="str">
        <f t="shared" si="39"/>
      </c>
      <c r="AM264" s="324" t="str">
        <f t="shared" si="39"/>
      </c>
      <c r="AN264" s="324" t="str">
        <f t="shared" si="39"/>
      </c>
      <c r="AO264" s="324" t="str">
        <f ref="AO264:BS264" t="shared" si="40">IF(ISBLANK(AO$95),"",AO$95)</f>
      </c>
      <c r="AP264" s="324" t="str">
        <f t="shared" si="40"/>
      </c>
      <c r="AQ264" s="324" t="str">
        <f t="shared" si="40"/>
      </c>
      <c r="AR264" s="324" t="str">
        <f t="shared" si="40"/>
      </c>
      <c r="AS264" s="324" t="str">
        <f t="shared" si="40"/>
      </c>
      <c r="AT264" s="324" t="str">
        <f t="shared" si="40"/>
      </c>
      <c r="AU264" s="324" t="str">
        <f t="shared" si="40"/>
      </c>
      <c r="AV264" s="324" t="str">
        <f t="shared" si="40"/>
      </c>
      <c r="AW264" s="324" t="str">
        <f t="shared" si="40"/>
      </c>
      <c r="AX264" s="324" t="str">
        <f t="shared" si="40"/>
      </c>
      <c r="AY264" s="324" t="str">
        <f t="shared" si="40"/>
      </c>
      <c r="AZ264" s="324" t="str">
        <f t="shared" si="40"/>
      </c>
      <c r="BA264" s="324" t="str">
        <f t="shared" si="40"/>
      </c>
      <c r="BB264" s="324" t="str">
        <f t="shared" si="40"/>
      </c>
      <c r="BC264" s="324" t="str">
        <f t="shared" si="40"/>
      </c>
      <c r="BD264" s="324" t="str">
        <f t="shared" si="40"/>
      </c>
      <c r="BE264" s="324" t="str">
        <f t="shared" si="40"/>
      </c>
      <c r="BF264" s="324" t="str">
        <f t="shared" si="40"/>
      </c>
      <c r="BG264" s="324" t="str">
        <f t="shared" si="40"/>
      </c>
      <c r="BH264" s="324" t="str">
        <f t="shared" si="40"/>
      </c>
      <c r="BI264" s="324" t="str">
        <f t="shared" si="40"/>
      </c>
      <c r="BJ264" s="324" t="str">
        <f t="shared" si="40"/>
      </c>
      <c r="BK264" s="324" t="str">
        <f t="shared" si="40"/>
      </c>
      <c r="BL264" s="324" t="str">
        <f t="shared" si="40"/>
      </c>
      <c r="BM264" s="324" t="str">
        <f t="shared" si="40"/>
      </c>
      <c r="BN264" s="324" t="str">
        <f t="shared" si="40"/>
      </c>
      <c r="BO264" s="324" t="str">
        <f t="shared" si="40"/>
      </c>
      <c r="BP264" s="324" t="str">
        <f t="shared" si="40"/>
      </c>
      <c r="BQ264" s="324" t="str">
        <f t="shared" si="40"/>
      </c>
      <c r="BR264" s="324" t="str">
        <f t="shared" si="40"/>
      </c>
      <c r="BS264" s="324" t="str">
        <f t="shared" si="40"/>
      </c>
      <c r="BU264" s="358"/>
    </row>
    <row r="265" ht="34.5" customHeight="1" s="166" customFormat="1">
      <c r="A265" s="161" t="s">
        <v>221</v>
      </c>
      <c r="B265" s="1"/>
      <c r="C265" s="392" t="s">
        <v>222</v>
      </c>
      <c r="D265" s="394"/>
      <c r="E265" s="482" t="s">
        <v>223</v>
      </c>
      <c r="F265" s="483"/>
      <c r="G265" s="389" t="s">
        <v>224</v>
      </c>
      <c r="H265" s="391"/>
      <c r="I265" s="431" t="s">
        <v>225</v>
      </c>
      <c r="J265" s="179">
        <v>1</v>
      </c>
      <c r="K265" s="281"/>
      <c r="L265" s="176"/>
      <c r="M265" s="212"/>
      <c r="N265" s="252"/>
      <c r="O265" s="252"/>
      <c r="P265" s="252"/>
      <c r="Q265" s="252"/>
      <c r="R265" s="252"/>
      <c r="S265" s="252"/>
      <c r="T265" s="252"/>
      <c r="U265" s="252"/>
      <c r="V265" s="252"/>
      <c r="W265" s="252"/>
      <c r="X265" s="252"/>
      <c r="Y265" s="252"/>
      <c r="Z265" s="252"/>
      <c r="AA265" s="252"/>
      <c r="AB265" s="252"/>
      <c r="AC265" s="252"/>
      <c r="AD265" s="252"/>
      <c r="AE265" s="252"/>
      <c r="AF265" s="252"/>
      <c r="AG265" s="252"/>
      <c r="AH265" s="252"/>
      <c r="AI265" s="252"/>
      <c r="AJ265" s="252"/>
      <c r="AK265" s="252"/>
      <c r="AL265" s="252"/>
      <c r="AM265" s="252"/>
      <c r="AN265" s="252"/>
      <c r="AO265" s="252"/>
      <c r="AP265" s="252"/>
      <c r="AQ265" s="252"/>
      <c r="AR265" s="252"/>
      <c r="AS265" s="252"/>
      <c r="AT265" s="252"/>
      <c r="AU265" s="252"/>
      <c r="AV265" s="252"/>
      <c r="AW265" s="252"/>
      <c r="AX265" s="252"/>
      <c r="AY265" s="252"/>
      <c r="AZ265" s="252"/>
      <c r="BA265" s="252"/>
      <c r="BB265" s="252"/>
      <c r="BC265" s="252"/>
      <c r="BD265" s="252"/>
      <c r="BE265" s="252"/>
      <c r="BF265" s="252"/>
      <c r="BG265" s="252"/>
      <c r="BH265" s="252"/>
      <c r="BI265" s="252"/>
      <c r="BJ265" s="252"/>
      <c r="BK265" s="252"/>
      <c r="BL265" s="252"/>
      <c r="BM265" s="252"/>
      <c r="BN265" s="252"/>
      <c r="BO265" s="252"/>
      <c r="BP265" s="252"/>
      <c r="BQ265" s="252"/>
      <c r="BR265" s="252"/>
      <c r="BS265" s="252"/>
      <c r="BU265" s="159"/>
    </row>
    <row r="266" ht="34.5" customHeight="1" s="166" customFormat="1">
      <c r="A266" s="161" t="s">
        <v>226</v>
      </c>
      <c r="B266" s="110"/>
      <c r="C266" s="480"/>
      <c r="D266" s="481"/>
      <c r="E266" s="483"/>
      <c r="F266" s="483"/>
      <c r="G266" s="389" t="s">
        <v>227</v>
      </c>
      <c r="H266" s="391"/>
      <c r="I266" s="432"/>
      <c r="J266" s="179">
        <v>0</v>
      </c>
      <c r="K266" s="281"/>
      <c r="L266" s="177"/>
      <c r="M266" s="212"/>
      <c r="N266" s="252"/>
      <c r="O266" s="252"/>
      <c r="P266" s="252"/>
      <c r="Q266" s="252"/>
      <c r="R266" s="252"/>
      <c r="S266" s="252"/>
      <c r="T266" s="252"/>
      <c r="U266" s="252"/>
      <c r="V266" s="252"/>
      <c r="W266" s="252"/>
      <c r="X266" s="252"/>
      <c r="Y266" s="252"/>
      <c r="Z266" s="252"/>
      <c r="AA266" s="252"/>
      <c r="AB266" s="252"/>
      <c r="AC266" s="252"/>
      <c r="AD266" s="252"/>
      <c r="AE266" s="252"/>
      <c r="AF266" s="252"/>
      <c r="AG266" s="252"/>
      <c r="AH266" s="252"/>
      <c r="AI266" s="252"/>
      <c r="AJ266" s="252"/>
      <c r="AK266" s="252"/>
      <c r="AL266" s="252"/>
      <c r="AM266" s="252"/>
      <c r="AN266" s="252"/>
      <c r="AO266" s="252"/>
      <c r="AP266" s="252"/>
      <c r="AQ266" s="252"/>
      <c r="AR266" s="252"/>
      <c r="AS266" s="252"/>
      <c r="AT266" s="252"/>
      <c r="AU266" s="252"/>
      <c r="AV266" s="252"/>
      <c r="AW266" s="252"/>
      <c r="AX266" s="252"/>
      <c r="AY266" s="252"/>
      <c r="AZ266" s="252"/>
      <c r="BA266" s="252"/>
      <c r="BB266" s="252"/>
      <c r="BC266" s="252"/>
      <c r="BD266" s="252"/>
      <c r="BE266" s="252"/>
      <c r="BF266" s="252"/>
      <c r="BG266" s="252"/>
      <c r="BH266" s="252"/>
      <c r="BI266" s="252"/>
      <c r="BJ266" s="252"/>
      <c r="BK266" s="252"/>
      <c r="BL266" s="252"/>
      <c r="BM266" s="252"/>
      <c r="BN266" s="252"/>
      <c r="BO266" s="252"/>
      <c r="BP266" s="252"/>
      <c r="BQ266" s="252"/>
      <c r="BR266" s="252"/>
      <c r="BS266" s="252"/>
      <c r="BU266" s="159"/>
    </row>
    <row r="267" ht="34.5" customHeight="1" s="166" customFormat="1">
      <c r="A267" s="161" t="s">
        <v>228</v>
      </c>
      <c r="B267" s="110"/>
      <c r="C267" s="480"/>
      <c r="D267" s="481"/>
      <c r="E267" s="483"/>
      <c r="F267" s="483"/>
      <c r="G267" s="389" t="s">
        <v>229</v>
      </c>
      <c r="H267" s="391"/>
      <c r="I267" s="432"/>
      <c r="J267" s="179">
        <v>0</v>
      </c>
      <c r="K267" s="281"/>
      <c r="L267" s="177"/>
      <c r="M267" s="212"/>
      <c r="N267" s="252"/>
      <c r="O267" s="252"/>
      <c r="P267" s="252"/>
      <c r="Q267" s="252"/>
      <c r="R267" s="252"/>
      <c r="S267" s="252"/>
      <c r="T267" s="252"/>
      <c r="U267" s="252"/>
      <c r="V267" s="252"/>
      <c r="W267" s="252"/>
      <c r="X267" s="252"/>
      <c r="Y267" s="252"/>
      <c r="Z267" s="252"/>
      <c r="AA267" s="252"/>
      <c r="AB267" s="252"/>
      <c r="AC267" s="252"/>
      <c r="AD267" s="252"/>
      <c r="AE267" s="252"/>
      <c r="AF267" s="252"/>
      <c r="AG267" s="252"/>
      <c r="AH267" s="252"/>
      <c r="AI267" s="252"/>
      <c r="AJ267" s="252"/>
      <c r="AK267" s="252"/>
      <c r="AL267" s="252"/>
      <c r="AM267" s="252"/>
      <c r="AN267" s="252"/>
      <c r="AO267" s="252"/>
      <c r="AP267" s="252"/>
      <c r="AQ267" s="252"/>
      <c r="AR267" s="252"/>
      <c r="AS267" s="252"/>
      <c r="AT267" s="252"/>
      <c r="AU267" s="252"/>
      <c r="AV267" s="252"/>
      <c r="AW267" s="252"/>
      <c r="AX267" s="252"/>
      <c r="AY267" s="252"/>
      <c r="AZ267" s="252"/>
      <c r="BA267" s="252"/>
      <c r="BB267" s="252"/>
      <c r="BC267" s="252"/>
      <c r="BD267" s="252"/>
      <c r="BE267" s="252"/>
      <c r="BF267" s="252"/>
      <c r="BG267" s="252"/>
      <c r="BH267" s="252"/>
      <c r="BI267" s="252"/>
      <c r="BJ267" s="252"/>
      <c r="BK267" s="252"/>
      <c r="BL267" s="252"/>
      <c r="BM267" s="252"/>
      <c r="BN267" s="252"/>
      <c r="BO267" s="252"/>
      <c r="BP267" s="252"/>
      <c r="BQ267" s="252"/>
      <c r="BR267" s="252"/>
      <c r="BS267" s="252"/>
      <c r="BU267" s="159"/>
    </row>
    <row r="268" ht="34.5" customHeight="1" s="166" customFormat="1">
      <c r="A268" s="161" t="s">
        <v>230</v>
      </c>
      <c r="B268" s="110"/>
      <c r="C268" s="477"/>
      <c r="D268" s="479"/>
      <c r="E268" s="389" t="s">
        <v>191</v>
      </c>
      <c r="F268" s="390"/>
      <c r="G268" s="390"/>
      <c r="H268" s="391"/>
      <c r="I268" s="433"/>
      <c r="J268" s="179">
        <v>0</v>
      </c>
      <c r="K268" s="281"/>
      <c r="L268" s="177"/>
      <c r="M268" s="212"/>
      <c r="N268" s="252"/>
      <c r="O268" s="252"/>
      <c r="P268" s="252"/>
      <c r="Q268" s="252"/>
      <c r="R268" s="252"/>
      <c r="S268" s="252"/>
      <c r="T268" s="252"/>
      <c r="U268" s="252"/>
      <c r="V268" s="252"/>
      <c r="W268" s="252"/>
      <c r="X268" s="252"/>
      <c r="Y268" s="252"/>
      <c r="Z268" s="252"/>
      <c r="AA268" s="252"/>
      <c r="AB268" s="252"/>
      <c r="AC268" s="252"/>
      <c r="AD268" s="252"/>
      <c r="AE268" s="252"/>
      <c r="AF268" s="252"/>
      <c r="AG268" s="252"/>
      <c r="AH268" s="252"/>
      <c r="AI268" s="252"/>
      <c r="AJ268" s="252"/>
      <c r="AK268" s="252"/>
      <c r="AL268" s="252"/>
      <c r="AM268" s="252"/>
      <c r="AN268" s="252"/>
      <c r="AO268" s="252"/>
      <c r="AP268" s="252"/>
      <c r="AQ268" s="252"/>
      <c r="AR268" s="252"/>
      <c r="AS268" s="252"/>
      <c r="AT268" s="252"/>
      <c r="AU268" s="252"/>
      <c r="AV268" s="252"/>
      <c r="AW268" s="252"/>
      <c r="AX268" s="252"/>
      <c r="AY268" s="252"/>
      <c r="AZ268" s="252"/>
      <c r="BA268" s="252"/>
      <c r="BB268" s="252"/>
      <c r="BC268" s="252"/>
      <c r="BD268" s="252"/>
      <c r="BE268" s="252"/>
      <c r="BF268" s="252"/>
      <c r="BG268" s="252"/>
      <c r="BH268" s="252"/>
      <c r="BI268" s="252"/>
      <c r="BJ268" s="252"/>
      <c r="BK268" s="252"/>
      <c r="BL268" s="252"/>
      <c r="BM268" s="252"/>
      <c r="BN268" s="252"/>
      <c r="BO268" s="252"/>
      <c r="BP268" s="252"/>
      <c r="BQ268" s="252"/>
      <c r="BR268" s="252"/>
      <c r="BS268" s="252"/>
      <c r="BU268" s="159"/>
    </row>
    <row r="269" ht="34.5" customHeight="1" s="166" customFormat="1">
      <c r="A269" s="161" t="s">
        <v>231</v>
      </c>
      <c r="B269" s="110"/>
      <c r="C269" s="392" t="s">
        <v>232</v>
      </c>
      <c r="D269" s="461"/>
      <c r="E269" s="389" t="s">
        <v>233</v>
      </c>
      <c r="F269" s="390"/>
      <c r="G269" s="390"/>
      <c r="H269" s="391"/>
      <c r="I269" s="431" t="s">
        <v>234</v>
      </c>
      <c r="J269" s="179">
        <v>0</v>
      </c>
      <c r="K269" s="281"/>
      <c r="L269" s="177"/>
      <c r="M269" s="212"/>
      <c r="N269" s="252"/>
      <c r="O269" s="252"/>
      <c r="P269" s="252"/>
      <c r="Q269" s="252"/>
      <c r="R269" s="252"/>
      <c r="S269" s="252"/>
      <c r="T269" s="252"/>
      <c r="U269" s="252"/>
      <c r="V269" s="252"/>
      <c r="W269" s="252"/>
      <c r="X269" s="252"/>
      <c r="Y269" s="252"/>
      <c r="Z269" s="252"/>
      <c r="AA269" s="252"/>
      <c r="AB269" s="252"/>
      <c r="AC269" s="252"/>
      <c r="AD269" s="252"/>
      <c r="AE269" s="252"/>
      <c r="AF269" s="252"/>
      <c r="AG269" s="252"/>
      <c r="AH269" s="252"/>
      <c r="AI269" s="252"/>
      <c r="AJ269" s="252"/>
      <c r="AK269" s="252"/>
      <c r="AL269" s="252"/>
      <c r="AM269" s="252"/>
      <c r="AN269" s="252"/>
      <c r="AO269" s="252"/>
      <c r="AP269" s="252"/>
      <c r="AQ269" s="252"/>
      <c r="AR269" s="252"/>
      <c r="AS269" s="252"/>
      <c r="AT269" s="252"/>
      <c r="AU269" s="252"/>
      <c r="AV269" s="252"/>
      <c r="AW269" s="252"/>
      <c r="AX269" s="252"/>
      <c r="AY269" s="252"/>
      <c r="AZ269" s="252"/>
      <c r="BA269" s="252"/>
      <c r="BB269" s="252"/>
      <c r="BC269" s="252"/>
      <c r="BD269" s="252"/>
      <c r="BE269" s="252"/>
      <c r="BF269" s="252"/>
      <c r="BG269" s="252"/>
      <c r="BH269" s="252"/>
      <c r="BI269" s="252"/>
      <c r="BJ269" s="252"/>
      <c r="BK269" s="252"/>
      <c r="BL269" s="252"/>
      <c r="BM269" s="252"/>
      <c r="BN269" s="252"/>
      <c r="BO269" s="252"/>
      <c r="BP269" s="252"/>
      <c r="BQ269" s="252"/>
      <c r="BR269" s="252"/>
      <c r="BS269" s="252"/>
      <c r="BU269" s="159"/>
    </row>
    <row r="270" ht="34.5" customHeight="1" s="166" customFormat="1">
      <c r="A270" s="161" t="s">
        <v>235</v>
      </c>
      <c r="B270" s="110"/>
      <c r="C270" s="462"/>
      <c r="D270" s="463"/>
      <c r="E270" s="389" t="s">
        <v>236</v>
      </c>
      <c r="F270" s="390"/>
      <c r="G270" s="390"/>
      <c r="H270" s="391"/>
      <c r="I270" s="432"/>
      <c r="J270" s="179">
        <v>1</v>
      </c>
      <c r="K270" s="281"/>
      <c r="L270" s="177"/>
      <c r="M270" s="212"/>
      <c r="N270" s="252"/>
      <c r="O270" s="252"/>
      <c r="P270" s="252"/>
      <c r="Q270" s="252"/>
      <c r="R270" s="252"/>
      <c r="S270" s="252"/>
      <c r="T270" s="252"/>
      <c r="U270" s="252"/>
      <c r="V270" s="252"/>
      <c r="W270" s="252"/>
      <c r="X270" s="252"/>
      <c r="Y270" s="252"/>
      <c r="Z270" s="252"/>
      <c r="AA270" s="252"/>
      <c r="AB270" s="252"/>
      <c r="AC270" s="252"/>
      <c r="AD270" s="252"/>
      <c r="AE270" s="252"/>
      <c r="AF270" s="252"/>
      <c r="AG270" s="252"/>
      <c r="AH270" s="252"/>
      <c r="AI270" s="252"/>
      <c r="AJ270" s="252"/>
      <c r="AK270" s="252"/>
      <c r="AL270" s="252"/>
      <c r="AM270" s="252"/>
      <c r="AN270" s="252"/>
      <c r="AO270" s="252"/>
      <c r="AP270" s="252"/>
      <c r="AQ270" s="252"/>
      <c r="AR270" s="252"/>
      <c r="AS270" s="252"/>
      <c r="AT270" s="252"/>
      <c r="AU270" s="252"/>
      <c r="AV270" s="252"/>
      <c r="AW270" s="252"/>
      <c r="AX270" s="252"/>
      <c r="AY270" s="252"/>
      <c r="AZ270" s="252"/>
      <c r="BA270" s="252"/>
      <c r="BB270" s="252"/>
      <c r="BC270" s="252"/>
      <c r="BD270" s="252"/>
      <c r="BE270" s="252"/>
      <c r="BF270" s="252"/>
      <c r="BG270" s="252"/>
      <c r="BH270" s="252"/>
      <c r="BI270" s="252"/>
      <c r="BJ270" s="252"/>
      <c r="BK270" s="252"/>
      <c r="BL270" s="252"/>
      <c r="BM270" s="252"/>
      <c r="BN270" s="252"/>
      <c r="BO270" s="252"/>
      <c r="BP270" s="252"/>
      <c r="BQ270" s="252"/>
      <c r="BR270" s="252"/>
      <c r="BS270" s="252"/>
      <c r="BU270" s="159"/>
    </row>
    <row r="271" ht="34.5" customHeight="1" s="166" customFormat="1">
      <c r="A271" s="161" t="s">
        <v>237</v>
      </c>
      <c r="B271" s="110"/>
      <c r="C271" s="464"/>
      <c r="D271" s="465"/>
      <c r="E271" s="389" t="s">
        <v>238</v>
      </c>
      <c r="F271" s="390"/>
      <c r="G271" s="390"/>
      <c r="H271" s="391"/>
      <c r="I271" s="433"/>
      <c r="J271" s="179">
        <v>0</v>
      </c>
      <c r="K271" s="281"/>
      <c r="L271" s="177"/>
      <c r="M271" s="212"/>
      <c r="N271" s="252"/>
      <c r="O271" s="252"/>
      <c r="P271" s="252"/>
      <c r="Q271" s="252"/>
      <c r="R271" s="252"/>
      <c r="S271" s="252"/>
      <c r="T271" s="252"/>
      <c r="U271" s="252"/>
      <c r="V271" s="252"/>
      <c r="W271" s="252"/>
      <c r="X271" s="252"/>
      <c r="Y271" s="252"/>
      <c r="Z271" s="252"/>
      <c r="AA271" s="252"/>
      <c r="AB271" s="252"/>
      <c r="AC271" s="252"/>
      <c r="AD271" s="252"/>
      <c r="AE271" s="252"/>
      <c r="AF271" s="252"/>
      <c r="AG271" s="252"/>
      <c r="AH271" s="252"/>
      <c r="AI271" s="252"/>
      <c r="AJ271" s="252"/>
      <c r="AK271" s="252"/>
      <c r="AL271" s="252"/>
      <c r="AM271" s="252"/>
      <c r="AN271" s="252"/>
      <c r="AO271" s="252"/>
      <c r="AP271" s="252"/>
      <c r="AQ271" s="252"/>
      <c r="AR271" s="252"/>
      <c r="AS271" s="252"/>
      <c r="AT271" s="252"/>
      <c r="AU271" s="252"/>
      <c r="AV271" s="252"/>
      <c r="AW271" s="252"/>
      <c r="AX271" s="252"/>
      <c r="AY271" s="252"/>
      <c r="AZ271" s="252"/>
      <c r="BA271" s="252"/>
      <c r="BB271" s="252"/>
      <c r="BC271" s="252"/>
      <c r="BD271" s="252"/>
      <c r="BE271" s="252"/>
      <c r="BF271" s="252"/>
      <c r="BG271" s="252"/>
      <c r="BH271" s="252"/>
      <c r="BI271" s="252"/>
      <c r="BJ271" s="252"/>
      <c r="BK271" s="252"/>
      <c r="BL271" s="252"/>
      <c r="BM271" s="252"/>
      <c r="BN271" s="252"/>
      <c r="BO271" s="252"/>
      <c r="BP271" s="252"/>
      <c r="BQ271" s="252"/>
      <c r="BR271" s="252"/>
      <c r="BS271" s="252"/>
      <c r="BU271" s="159"/>
    </row>
    <row r="272" ht="42" customHeight="1" s="166" customFormat="1">
      <c r="A272" s="161" t="s">
        <v>239</v>
      </c>
      <c r="B272" s="110"/>
      <c r="C272" s="392" t="s">
        <v>191</v>
      </c>
      <c r="D272" s="461"/>
      <c r="E272" s="389" t="s">
        <v>240</v>
      </c>
      <c r="F272" s="390"/>
      <c r="G272" s="390"/>
      <c r="H272" s="391"/>
      <c r="I272" s="93" t="s">
        <v>241</v>
      </c>
      <c r="J272" s="179">
        <v>0</v>
      </c>
      <c r="K272" s="281"/>
      <c r="L272" s="177"/>
      <c r="M272" s="212"/>
      <c r="N272" s="252"/>
      <c r="O272" s="252"/>
      <c r="P272" s="252"/>
      <c r="Q272" s="252"/>
      <c r="R272" s="252"/>
      <c r="S272" s="252"/>
      <c r="T272" s="252"/>
      <c r="U272" s="252"/>
      <c r="V272" s="252"/>
      <c r="W272" s="252"/>
      <c r="X272" s="252"/>
      <c r="Y272" s="252"/>
      <c r="Z272" s="252"/>
      <c r="AA272" s="252"/>
      <c r="AB272" s="252"/>
      <c r="AC272" s="252"/>
      <c r="AD272" s="252"/>
      <c r="AE272" s="252"/>
      <c r="AF272" s="252"/>
      <c r="AG272" s="252"/>
      <c r="AH272" s="252"/>
      <c r="AI272" s="252"/>
      <c r="AJ272" s="252"/>
      <c r="AK272" s="252"/>
      <c r="AL272" s="252"/>
      <c r="AM272" s="252"/>
      <c r="AN272" s="252"/>
      <c r="AO272" s="252"/>
      <c r="AP272" s="252"/>
      <c r="AQ272" s="252"/>
      <c r="AR272" s="252"/>
      <c r="AS272" s="252"/>
      <c r="AT272" s="252"/>
      <c r="AU272" s="252"/>
      <c r="AV272" s="252"/>
      <c r="AW272" s="252"/>
      <c r="AX272" s="252"/>
      <c r="AY272" s="252"/>
      <c r="AZ272" s="252"/>
      <c r="BA272" s="252"/>
      <c r="BB272" s="252"/>
      <c r="BC272" s="252"/>
      <c r="BD272" s="252"/>
      <c r="BE272" s="252"/>
      <c r="BF272" s="252"/>
      <c r="BG272" s="252"/>
      <c r="BH272" s="252"/>
      <c r="BI272" s="252"/>
      <c r="BJ272" s="252"/>
      <c r="BK272" s="252"/>
      <c r="BL272" s="252"/>
      <c r="BM272" s="252"/>
      <c r="BN272" s="252"/>
      <c r="BO272" s="252"/>
      <c r="BP272" s="252"/>
      <c r="BQ272" s="252"/>
      <c r="BR272" s="252"/>
      <c r="BS272" s="252"/>
      <c r="BU272" s="159"/>
    </row>
    <row r="273" ht="59.65" customHeight="1" s="166" customFormat="1">
      <c r="A273" s="161" t="s">
        <v>242</v>
      </c>
      <c r="B273" s="110"/>
      <c r="C273" s="462"/>
      <c r="D273" s="463"/>
      <c r="E273" s="389" t="s">
        <v>243</v>
      </c>
      <c r="F273" s="390"/>
      <c r="G273" s="390"/>
      <c r="H273" s="391"/>
      <c r="I273" s="226" t="s">
        <v>244</v>
      </c>
      <c r="J273" s="179">
        <v>0</v>
      </c>
      <c r="K273" s="281"/>
      <c r="L273" s="177"/>
      <c r="M273" s="212"/>
      <c r="N273" s="252"/>
      <c r="O273" s="252"/>
      <c r="P273" s="252"/>
      <c r="Q273" s="252"/>
      <c r="R273" s="252"/>
      <c r="S273" s="252"/>
      <c r="T273" s="252"/>
      <c r="U273" s="252"/>
      <c r="V273" s="252"/>
      <c r="W273" s="252"/>
      <c r="X273" s="252"/>
      <c r="Y273" s="252"/>
      <c r="Z273" s="252"/>
      <c r="AA273" s="252"/>
      <c r="AB273" s="252"/>
      <c r="AC273" s="252"/>
      <c r="AD273" s="252"/>
      <c r="AE273" s="252"/>
      <c r="AF273" s="252"/>
      <c r="AG273" s="252"/>
      <c r="AH273" s="252"/>
      <c r="AI273" s="252"/>
      <c r="AJ273" s="252"/>
      <c r="AK273" s="252"/>
      <c r="AL273" s="252"/>
      <c r="AM273" s="252"/>
      <c r="AN273" s="252"/>
      <c r="AO273" s="252"/>
      <c r="AP273" s="252"/>
      <c r="AQ273" s="252"/>
      <c r="AR273" s="252"/>
      <c r="AS273" s="252"/>
      <c r="AT273" s="252"/>
      <c r="AU273" s="252"/>
      <c r="AV273" s="252"/>
      <c r="AW273" s="252"/>
      <c r="AX273" s="252"/>
      <c r="AY273" s="252"/>
      <c r="AZ273" s="252"/>
      <c r="BA273" s="252"/>
      <c r="BB273" s="252"/>
      <c r="BC273" s="252"/>
      <c r="BD273" s="252"/>
      <c r="BE273" s="252"/>
      <c r="BF273" s="252"/>
      <c r="BG273" s="252"/>
      <c r="BH273" s="252"/>
      <c r="BI273" s="252"/>
      <c r="BJ273" s="252"/>
      <c r="BK273" s="252"/>
      <c r="BL273" s="252"/>
      <c r="BM273" s="252"/>
      <c r="BN273" s="252"/>
      <c r="BO273" s="252"/>
      <c r="BP273" s="252"/>
      <c r="BQ273" s="252"/>
      <c r="BR273" s="252"/>
      <c r="BS273" s="252"/>
      <c r="BU273" s="159"/>
    </row>
    <row r="274" ht="34.5" customHeight="1" s="166" customFormat="1">
      <c r="A274" s="161"/>
      <c r="B274" s="110"/>
      <c r="C274" s="462"/>
      <c r="D274" s="463"/>
      <c r="E274" s="373" t="s">
        <v>245</v>
      </c>
      <c r="F274" s="382"/>
      <c r="G274" s="382"/>
      <c r="H274" s="383"/>
      <c r="I274" s="240" t="s">
        <v>246</v>
      </c>
      <c r="J274" s="179">
        <v>1</v>
      </c>
      <c r="K274" s="281"/>
      <c r="L274" s="177"/>
      <c r="M274" s="212"/>
      <c r="N274" s="252"/>
      <c r="O274" s="252"/>
      <c r="P274" s="252"/>
      <c r="Q274" s="252"/>
      <c r="R274" s="252"/>
      <c r="S274" s="252"/>
      <c r="T274" s="252"/>
      <c r="U274" s="252"/>
      <c r="V274" s="252"/>
      <c r="W274" s="252"/>
      <c r="X274" s="252"/>
      <c r="Y274" s="252"/>
      <c r="Z274" s="252"/>
      <c r="AA274" s="252"/>
      <c r="AB274" s="252"/>
      <c r="AC274" s="252"/>
      <c r="AD274" s="252"/>
      <c r="AE274" s="252"/>
      <c r="AF274" s="252"/>
      <c r="AG274" s="252"/>
      <c r="AH274" s="252"/>
      <c r="AI274" s="252"/>
      <c r="AJ274" s="252"/>
      <c r="AK274" s="252"/>
      <c r="AL274" s="252"/>
      <c r="AM274" s="252"/>
      <c r="AN274" s="252"/>
      <c r="AO274" s="252"/>
      <c r="AP274" s="252"/>
      <c r="AQ274" s="252"/>
      <c r="AR274" s="252"/>
      <c r="AS274" s="252"/>
      <c r="AT274" s="252"/>
      <c r="AU274" s="252"/>
      <c r="AV274" s="252"/>
      <c r="AW274" s="252"/>
      <c r="AX274" s="252"/>
      <c r="AY274" s="252"/>
      <c r="AZ274" s="252"/>
      <c r="BA274" s="252"/>
      <c r="BB274" s="252"/>
      <c r="BC274" s="252"/>
      <c r="BD274" s="252"/>
      <c r="BE274" s="252"/>
      <c r="BF274" s="252"/>
      <c r="BG274" s="252"/>
      <c r="BH274" s="252"/>
      <c r="BI274" s="252"/>
      <c r="BJ274" s="252"/>
      <c r="BK274" s="252"/>
      <c r="BL274" s="252"/>
      <c r="BM274" s="252"/>
      <c r="BN274" s="252"/>
      <c r="BO274" s="252"/>
      <c r="BP274" s="252"/>
      <c r="BQ274" s="252"/>
      <c r="BR274" s="252"/>
      <c r="BS274" s="252"/>
      <c r="BU274" s="159"/>
    </row>
    <row r="275" ht="48.95" customHeight="1" s="166" customFormat="1">
      <c r="A275" s="161" t="s">
        <v>247</v>
      </c>
      <c r="B275" s="110"/>
      <c r="C275" s="462"/>
      <c r="D275" s="463"/>
      <c r="E275" s="389" t="s">
        <v>248</v>
      </c>
      <c r="F275" s="390"/>
      <c r="G275" s="390"/>
      <c r="H275" s="391"/>
      <c r="I275" s="241" t="s">
        <v>249</v>
      </c>
      <c r="J275" s="179">
        <v>0</v>
      </c>
      <c r="K275" s="281"/>
      <c r="L275" s="177"/>
      <c r="M275" s="212"/>
      <c r="N275" s="252"/>
      <c r="O275" s="252"/>
      <c r="P275" s="252"/>
      <c r="Q275" s="252"/>
      <c r="R275" s="252"/>
      <c r="S275" s="252"/>
      <c r="T275" s="252"/>
      <c r="U275" s="252"/>
      <c r="V275" s="252"/>
      <c r="W275" s="252"/>
      <c r="X275" s="252"/>
      <c r="Y275" s="252"/>
      <c r="Z275" s="252"/>
      <c r="AA275" s="252"/>
      <c r="AB275" s="252"/>
      <c r="AC275" s="252"/>
      <c r="AD275" s="252"/>
      <c r="AE275" s="252"/>
      <c r="AF275" s="252"/>
      <c r="AG275" s="252"/>
      <c r="AH275" s="252"/>
      <c r="AI275" s="252"/>
      <c r="AJ275" s="252"/>
      <c r="AK275" s="252"/>
      <c r="AL275" s="252"/>
      <c r="AM275" s="252"/>
      <c r="AN275" s="252"/>
      <c r="AO275" s="252"/>
      <c r="AP275" s="252"/>
      <c r="AQ275" s="252"/>
      <c r="AR275" s="252"/>
      <c r="AS275" s="252"/>
      <c r="AT275" s="252"/>
      <c r="AU275" s="252"/>
      <c r="AV275" s="252"/>
      <c r="AW275" s="252"/>
      <c r="AX275" s="252"/>
      <c r="AY275" s="252"/>
      <c r="AZ275" s="252"/>
      <c r="BA275" s="252"/>
      <c r="BB275" s="252"/>
      <c r="BC275" s="252"/>
      <c r="BD275" s="252"/>
      <c r="BE275" s="252"/>
      <c r="BF275" s="252"/>
      <c r="BG275" s="252"/>
      <c r="BH275" s="252"/>
      <c r="BI275" s="252"/>
      <c r="BJ275" s="252"/>
      <c r="BK275" s="252"/>
      <c r="BL275" s="252"/>
      <c r="BM275" s="252"/>
      <c r="BN275" s="252"/>
      <c r="BO275" s="252"/>
      <c r="BP275" s="252"/>
      <c r="BQ275" s="252"/>
      <c r="BR275" s="252"/>
      <c r="BS275" s="252"/>
      <c r="BU275" s="159"/>
    </row>
    <row r="276" ht="42.75" s="166" customFormat="1">
      <c r="A276" s="161" t="s">
        <v>250</v>
      </c>
      <c r="B276" s="110"/>
      <c r="C276" s="462"/>
      <c r="D276" s="463"/>
      <c r="E276" s="389" t="s">
        <v>251</v>
      </c>
      <c r="F276" s="390"/>
      <c r="G276" s="390"/>
      <c r="H276" s="391"/>
      <c r="I276" s="93" t="s">
        <v>252</v>
      </c>
      <c r="J276" s="179">
        <v>0</v>
      </c>
      <c r="K276" s="281"/>
      <c r="L276" s="177"/>
      <c r="M276" s="212"/>
      <c r="N276" s="252"/>
      <c r="O276" s="252"/>
      <c r="P276" s="252"/>
      <c r="Q276" s="252"/>
      <c r="R276" s="252"/>
      <c r="S276" s="252"/>
      <c r="T276" s="252"/>
      <c r="U276" s="252"/>
      <c r="V276" s="252"/>
      <c r="W276" s="252"/>
      <c r="X276" s="252"/>
      <c r="Y276" s="252"/>
      <c r="Z276" s="252"/>
      <c r="AA276" s="252"/>
      <c r="AB276" s="252"/>
      <c r="AC276" s="252"/>
      <c r="AD276" s="252"/>
      <c r="AE276" s="252"/>
      <c r="AF276" s="252"/>
      <c r="AG276" s="252"/>
      <c r="AH276" s="252"/>
      <c r="AI276" s="252"/>
      <c r="AJ276" s="252"/>
      <c r="AK276" s="252"/>
      <c r="AL276" s="252"/>
      <c r="AM276" s="252"/>
      <c r="AN276" s="252"/>
      <c r="AO276" s="252"/>
      <c r="AP276" s="252"/>
      <c r="AQ276" s="252"/>
      <c r="AR276" s="252"/>
      <c r="AS276" s="252"/>
      <c r="AT276" s="252"/>
      <c r="AU276" s="252"/>
      <c r="AV276" s="252"/>
      <c r="AW276" s="252"/>
      <c r="AX276" s="252"/>
      <c r="AY276" s="252"/>
      <c r="AZ276" s="252"/>
      <c r="BA276" s="252"/>
      <c r="BB276" s="252"/>
      <c r="BC276" s="252"/>
      <c r="BD276" s="252"/>
      <c r="BE276" s="252"/>
      <c r="BF276" s="252"/>
      <c r="BG276" s="252"/>
      <c r="BH276" s="252"/>
      <c r="BI276" s="252"/>
      <c r="BJ276" s="252"/>
      <c r="BK276" s="252"/>
      <c r="BL276" s="252"/>
      <c r="BM276" s="252"/>
      <c r="BN276" s="252"/>
      <c r="BO276" s="252"/>
      <c r="BP276" s="252"/>
      <c r="BQ276" s="252"/>
      <c r="BR276" s="252"/>
      <c r="BS276" s="252"/>
      <c r="BU276" s="159"/>
    </row>
    <row r="277" ht="42.75" s="166" customFormat="1">
      <c r="A277" s="161" t="s">
        <v>253</v>
      </c>
      <c r="B277" s="110"/>
      <c r="C277" s="462"/>
      <c r="D277" s="463"/>
      <c r="E277" s="389" t="s">
        <v>254</v>
      </c>
      <c r="F277" s="390"/>
      <c r="G277" s="390"/>
      <c r="H277" s="391"/>
      <c r="I277" s="93" t="s">
        <v>255</v>
      </c>
      <c r="J277" s="179">
        <v>0</v>
      </c>
      <c r="K277" s="281"/>
      <c r="L277" s="177"/>
      <c r="M277" s="212"/>
      <c r="N277" s="252"/>
      <c r="O277" s="252"/>
      <c r="P277" s="252"/>
      <c r="Q277" s="252"/>
      <c r="R277" s="252"/>
      <c r="S277" s="252"/>
      <c r="T277" s="252"/>
      <c r="U277" s="252"/>
      <c r="V277" s="252"/>
      <c r="W277" s="252"/>
      <c r="X277" s="252"/>
      <c r="Y277" s="252"/>
      <c r="Z277" s="252"/>
      <c r="AA277" s="252"/>
      <c r="AB277" s="252"/>
      <c r="AC277" s="252"/>
      <c r="AD277" s="252"/>
      <c r="AE277" s="252"/>
      <c r="AF277" s="252"/>
      <c r="AG277" s="252"/>
      <c r="AH277" s="252"/>
      <c r="AI277" s="252"/>
      <c r="AJ277" s="252"/>
      <c r="AK277" s="252"/>
      <c r="AL277" s="252"/>
      <c r="AM277" s="252"/>
      <c r="AN277" s="252"/>
      <c r="AO277" s="252"/>
      <c r="AP277" s="252"/>
      <c r="AQ277" s="252"/>
      <c r="AR277" s="252"/>
      <c r="AS277" s="252"/>
      <c r="AT277" s="252"/>
      <c r="AU277" s="252"/>
      <c r="AV277" s="252"/>
      <c r="AW277" s="252"/>
      <c r="AX277" s="252"/>
      <c r="AY277" s="252"/>
      <c r="AZ277" s="252"/>
      <c r="BA277" s="252"/>
      <c r="BB277" s="252"/>
      <c r="BC277" s="252"/>
      <c r="BD277" s="252"/>
      <c r="BE277" s="252"/>
      <c r="BF277" s="252"/>
      <c r="BG277" s="252"/>
      <c r="BH277" s="252"/>
      <c r="BI277" s="252"/>
      <c r="BJ277" s="252"/>
      <c r="BK277" s="252"/>
      <c r="BL277" s="252"/>
      <c r="BM277" s="252"/>
      <c r="BN277" s="252"/>
      <c r="BO277" s="252"/>
      <c r="BP277" s="252"/>
      <c r="BQ277" s="252"/>
      <c r="BR277" s="252"/>
      <c r="BS277" s="252"/>
      <c r="BU277" s="159"/>
    </row>
    <row r="278" ht="42" customHeight="1" s="166" customFormat="1">
      <c r="A278" s="161" t="s">
        <v>256</v>
      </c>
      <c r="B278" s="110"/>
      <c r="C278" s="462"/>
      <c r="D278" s="463"/>
      <c r="E278" s="389" t="s">
        <v>257</v>
      </c>
      <c r="F278" s="390"/>
      <c r="G278" s="390"/>
      <c r="H278" s="391"/>
      <c r="I278" s="93" t="s">
        <v>258</v>
      </c>
      <c r="J278" s="179">
        <v>0</v>
      </c>
      <c r="K278" s="281"/>
      <c r="L278" s="177"/>
      <c r="M278" s="212"/>
      <c r="N278" s="252"/>
      <c r="O278" s="252"/>
      <c r="P278" s="252"/>
      <c r="Q278" s="252"/>
      <c r="R278" s="252"/>
      <c r="S278" s="252"/>
      <c r="T278" s="252"/>
      <c r="U278" s="252"/>
      <c r="V278" s="252"/>
      <c r="W278" s="252"/>
      <c r="X278" s="252"/>
      <c r="Y278" s="252"/>
      <c r="Z278" s="252"/>
      <c r="AA278" s="252"/>
      <c r="AB278" s="252"/>
      <c r="AC278" s="252"/>
      <c r="AD278" s="252"/>
      <c r="AE278" s="252"/>
      <c r="AF278" s="252"/>
      <c r="AG278" s="252"/>
      <c r="AH278" s="252"/>
      <c r="AI278" s="252"/>
      <c r="AJ278" s="252"/>
      <c r="AK278" s="252"/>
      <c r="AL278" s="252"/>
      <c r="AM278" s="252"/>
      <c r="AN278" s="252"/>
      <c r="AO278" s="252"/>
      <c r="AP278" s="252"/>
      <c r="AQ278" s="252"/>
      <c r="AR278" s="252"/>
      <c r="AS278" s="252"/>
      <c r="AT278" s="252"/>
      <c r="AU278" s="252"/>
      <c r="AV278" s="252"/>
      <c r="AW278" s="252"/>
      <c r="AX278" s="252"/>
      <c r="AY278" s="252"/>
      <c r="AZ278" s="252"/>
      <c r="BA278" s="252"/>
      <c r="BB278" s="252"/>
      <c r="BC278" s="252"/>
      <c r="BD278" s="252"/>
      <c r="BE278" s="252"/>
      <c r="BF278" s="252"/>
      <c r="BG278" s="252"/>
      <c r="BH278" s="252"/>
      <c r="BI278" s="252"/>
      <c r="BJ278" s="252"/>
      <c r="BK278" s="252"/>
      <c r="BL278" s="252"/>
      <c r="BM278" s="252"/>
      <c r="BN278" s="252"/>
      <c r="BO278" s="252"/>
      <c r="BP278" s="252"/>
      <c r="BQ278" s="252"/>
      <c r="BR278" s="252"/>
      <c r="BS278" s="252"/>
      <c r="BU278" s="159"/>
    </row>
    <row r="279" ht="42" customHeight="1" s="166" customFormat="1">
      <c r="A279" s="161" t="s">
        <v>259</v>
      </c>
      <c r="B279" s="110"/>
      <c r="C279" s="462"/>
      <c r="D279" s="463"/>
      <c r="E279" s="389" t="s">
        <v>260</v>
      </c>
      <c r="F279" s="390"/>
      <c r="G279" s="390"/>
      <c r="H279" s="391"/>
      <c r="I279" s="93" t="s">
        <v>261</v>
      </c>
      <c r="J279" s="179">
        <v>0</v>
      </c>
      <c r="K279" s="281"/>
      <c r="L279" s="177"/>
      <c r="M279" s="212"/>
      <c r="N279" s="252"/>
      <c r="O279" s="252"/>
      <c r="P279" s="252"/>
      <c r="Q279" s="252"/>
      <c r="R279" s="252"/>
      <c r="S279" s="252"/>
      <c r="T279" s="252"/>
      <c r="U279" s="252"/>
      <c r="V279" s="252"/>
      <c r="W279" s="252"/>
      <c r="X279" s="252"/>
      <c r="Y279" s="252"/>
      <c r="Z279" s="252"/>
      <c r="AA279" s="252"/>
      <c r="AB279" s="252"/>
      <c r="AC279" s="252"/>
      <c r="AD279" s="252"/>
      <c r="AE279" s="252"/>
      <c r="AF279" s="252"/>
      <c r="AG279" s="252"/>
      <c r="AH279" s="252"/>
      <c r="AI279" s="252"/>
      <c r="AJ279" s="252"/>
      <c r="AK279" s="252"/>
      <c r="AL279" s="252"/>
      <c r="AM279" s="252"/>
      <c r="AN279" s="252"/>
      <c r="AO279" s="252"/>
      <c r="AP279" s="252"/>
      <c r="AQ279" s="252"/>
      <c r="AR279" s="252"/>
      <c r="AS279" s="252"/>
      <c r="AT279" s="252"/>
      <c r="AU279" s="252"/>
      <c r="AV279" s="252"/>
      <c r="AW279" s="252"/>
      <c r="AX279" s="252"/>
      <c r="AY279" s="252"/>
      <c r="AZ279" s="252"/>
      <c r="BA279" s="252"/>
      <c r="BB279" s="252"/>
      <c r="BC279" s="252"/>
      <c r="BD279" s="252"/>
      <c r="BE279" s="252"/>
      <c r="BF279" s="252"/>
      <c r="BG279" s="252"/>
      <c r="BH279" s="252"/>
      <c r="BI279" s="252"/>
      <c r="BJ279" s="252"/>
      <c r="BK279" s="252"/>
      <c r="BL279" s="252"/>
      <c r="BM279" s="252"/>
      <c r="BN279" s="252"/>
      <c r="BO279" s="252"/>
      <c r="BP279" s="252"/>
      <c r="BQ279" s="252"/>
      <c r="BR279" s="252"/>
      <c r="BS279" s="252"/>
      <c r="BU279" s="159"/>
    </row>
    <row r="280" ht="42" customHeight="1" s="166" customFormat="1">
      <c r="A280" s="161" t="s">
        <v>262</v>
      </c>
      <c r="B280" s="110"/>
      <c r="C280" s="462"/>
      <c r="D280" s="463"/>
      <c r="E280" s="373" t="s">
        <v>263</v>
      </c>
      <c r="F280" s="382"/>
      <c r="G280" s="382"/>
      <c r="H280" s="383"/>
      <c r="I280" s="98" t="s">
        <v>264</v>
      </c>
      <c r="J280" s="179">
        <v>0</v>
      </c>
      <c r="K280" s="281"/>
      <c r="L280" s="177"/>
      <c r="M280" s="212"/>
      <c r="N280" s="252"/>
      <c r="O280" s="252"/>
      <c r="P280" s="252"/>
      <c r="Q280" s="252"/>
      <c r="R280" s="252"/>
      <c r="S280" s="252"/>
      <c r="T280" s="252"/>
      <c r="U280" s="252"/>
      <c r="V280" s="252"/>
      <c r="W280" s="252"/>
      <c r="X280" s="252"/>
      <c r="Y280" s="252"/>
      <c r="Z280" s="252"/>
      <c r="AA280" s="252"/>
      <c r="AB280" s="252"/>
      <c r="AC280" s="252"/>
      <c r="AD280" s="252"/>
      <c r="AE280" s="252"/>
      <c r="AF280" s="252"/>
      <c r="AG280" s="252"/>
      <c r="AH280" s="252"/>
      <c r="AI280" s="252"/>
      <c r="AJ280" s="252"/>
      <c r="AK280" s="252"/>
      <c r="AL280" s="252"/>
      <c r="AM280" s="252"/>
      <c r="AN280" s="252"/>
      <c r="AO280" s="252"/>
      <c r="AP280" s="252"/>
      <c r="AQ280" s="252"/>
      <c r="AR280" s="252"/>
      <c r="AS280" s="252"/>
      <c r="AT280" s="252"/>
      <c r="AU280" s="252"/>
      <c r="AV280" s="252"/>
      <c r="AW280" s="252"/>
      <c r="AX280" s="252"/>
      <c r="AY280" s="252"/>
      <c r="AZ280" s="252"/>
      <c r="BA280" s="252"/>
      <c r="BB280" s="252"/>
      <c r="BC280" s="252"/>
      <c r="BD280" s="252"/>
      <c r="BE280" s="252"/>
      <c r="BF280" s="252"/>
      <c r="BG280" s="252"/>
      <c r="BH280" s="252"/>
      <c r="BI280" s="252"/>
      <c r="BJ280" s="252"/>
      <c r="BK280" s="252"/>
      <c r="BL280" s="252"/>
      <c r="BM280" s="252"/>
      <c r="BN280" s="252"/>
      <c r="BO280" s="252"/>
      <c r="BP280" s="252"/>
      <c r="BQ280" s="252"/>
      <c r="BR280" s="252"/>
      <c r="BS280" s="252"/>
      <c r="BU280" s="159"/>
    </row>
    <row r="281" ht="56.1" customHeight="1" s="166" customFormat="1">
      <c r="A281" s="161" t="s">
        <v>265</v>
      </c>
      <c r="B281" s="110"/>
      <c r="C281" s="462"/>
      <c r="D281" s="463"/>
      <c r="E281" s="373" t="s">
        <v>266</v>
      </c>
      <c r="F281" s="382"/>
      <c r="G281" s="382"/>
      <c r="H281" s="383"/>
      <c r="I281" s="98" t="s">
        <v>267</v>
      </c>
      <c r="J281" s="179">
        <v>0</v>
      </c>
      <c r="K281" s="281"/>
      <c r="L281" s="177"/>
      <c r="M281" s="212"/>
      <c r="N281" s="252"/>
      <c r="O281" s="252"/>
      <c r="P281" s="252"/>
      <c r="Q281" s="252"/>
      <c r="R281" s="252"/>
      <c r="S281" s="252"/>
      <c r="T281" s="252"/>
      <c r="U281" s="252"/>
      <c r="V281" s="252"/>
      <c r="W281" s="252"/>
      <c r="X281" s="252"/>
      <c r="Y281" s="252"/>
      <c r="Z281" s="252"/>
      <c r="AA281" s="252"/>
      <c r="AB281" s="252"/>
      <c r="AC281" s="252"/>
      <c r="AD281" s="252"/>
      <c r="AE281" s="252"/>
      <c r="AF281" s="252"/>
      <c r="AG281" s="252"/>
      <c r="AH281" s="252"/>
      <c r="AI281" s="252"/>
      <c r="AJ281" s="252"/>
      <c r="AK281" s="252"/>
      <c r="AL281" s="252"/>
      <c r="AM281" s="252"/>
      <c r="AN281" s="252"/>
      <c r="AO281" s="252"/>
      <c r="AP281" s="252"/>
      <c r="AQ281" s="252"/>
      <c r="AR281" s="252"/>
      <c r="AS281" s="252"/>
      <c r="AT281" s="252"/>
      <c r="AU281" s="252"/>
      <c r="AV281" s="252"/>
      <c r="AW281" s="252"/>
      <c r="AX281" s="252"/>
      <c r="AY281" s="252"/>
      <c r="AZ281" s="252"/>
      <c r="BA281" s="252"/>
      <c r="BB281" s="252"/>
      <c r="BC281" s="252"/>
      <c r="BD281" s="252"/>
      <c r="BE281" s="252"/>
      <c r="BF281" s="252"/>
      <c r="BG281" s="252"/>
      <c r="BH281" s="252"/>
      <c r="BI281" s="252"/>
      <c r="BJ281" s="252"/>
      <c r="BK281" s="252"/>
      <c r="BL281" s="252"/>
      <c r="BM281" s="252"/>
      <c r="BN281" s="252"/>
      <c r="BO281" s="252"/>
      <c r="BP281" s="252"/>
      <c r="BQ281" s="252"/>
      <c r="BR281" s="252"/>
      <c r="BS281" s="252"/>
      <c r="BU281" s="159"/>
    </row>
    <row r="282" ht="56.1" customHeight="1" s="166" customFormat="1">
      <c r="A282" s="161" t="s">
        <v>268</v>
      </c>
      <c r="B282" s="110"/>
      <c r="C282" s="464"/>
      <c r="D282" s="465"/>
      <c r="E282" s="373" t="s">
        <v>269</v>
      </c>
      <c r="F282" s="382"/>
      <c r="G282" s="382"/>
      <c r="H282" s="383"/>
      <c r="I282" s="98" t="s">
        <v>270</v>
      </c>
      <c r="J282" s="179">
        <v>0</v>
      </c>
      <c r="K282" s="281"/>
      <c r="L282" s="178"/>
      <c r="M282" s="212"/>
      <c r="N282" s="252"/>
      <c r="O282" s="252"/>
      <c r="P282" s="252"/>
      <c r="Q282" s="252"/>
      <c r="R282" s="252"/>
      <c r="S282" s="252"/>
      <c r="T282" s="252"/>
      <c r="U282" s="252"/>
      <c r="V282" s="252"/>
      <c r="W282" s="252"/>
      <c r="X282" s="252"/>
      <c r="Y282" s="252"/>
      <c r="Z282" s="252"/>
      <c r="AA282" s="252"/>
      <c r="AB282" s="252"/>
      <c r="AC282" s="252"/>
      <c r="AD282" s="252"/>
      <c r="AE282" s="252"/>
      <c r="AF282" s="252"/>
      <c r="AG282" s="252"/>
      <c r="AH282" s="252"/>
      <c r="AI282" s="252"/>
      <c r="AJ282" s="252"/>
      <c r="AK282" s="252"/>
      <c r="AL282" s="252"/>
      <c r="AM282" s="252"/>
      <c r="AN282" s="252"/>
      <c r="AO282" s="252"/>
      <c r="AP282" s="252"/>
      <c r="AQ282" s="252"/>
      <c r="AR282" s="252"/>
      <c r="AS282" s="252"/>
      <c r="AT282" s="252"/>
      <c r="AU282" s="252"/>
      <c r="AV282" s="252"/>
      <c r="AW282" s="252"/>
      <c r="AX282" s="252"/>
      <c r="AY282" s="252"/>
      <c r="AZ282" s="252"/>
      <c r="BA282" s="252"/>
      <c r="BB282" s="252"/>
      <c r="BC282" s="252"/>
      <c r="BD282" s="252"/>
      <c r="BE282" s="252"/>
      <c r="BF282" s="252"/>
      <c r="BG282" s="252"/>
      <c r="BH282" s="252"/>
      <c r="BI282" s="252"/>
      <c r="BJ282" s="252"/>
      <c r="BK282" s="252"/>
      <c r="BL282" s="252"/>
      <c r="BM282" s="252"/>
      <c r="BN282" s="252"/>
      <c r="BO282" s="252"/>
      <c r="BP282" s="252"/>
      <c r="BQ282" s="252"/>
      <c r="BR282" s="252"/>
      <c r="BS282" s="252"/>
      <c r="BU282" s="159"/>
    </row>
    <row r="283" s="156" customFormat="1">
      <c r="B283" s="14"/>
      <c r="C283" s="14"/>
      <c r="D283" s="14"/>
      <c r="E283" s="14"/>
      <c r="F283" s="14"/>
      <c r="G283" s="14"/>
      <c r="H283" s="10"/>
      <c r="I283" s="10"/>
      <c r="J283" s="69"/>
      <c r="K283" s="70"/>
      <c r="L283" s="71"/>
      <c r="M283" s="71"/>
      <c r="N283" s="256"/>
      <c r="BU283" s="159"/>
    </row>
    <row r="284" s="166" customFormat="1">
      <c r="A284" s="156"/>
      <c r="B284" s="66"/>
      <c r="C284" s="52"/>
      <c r="D284" s="52"/>
      <c r="E284" s="52"/>
      <c r="F284" s="52"/>
      <c r="G284" s="52"/>
      <c r="H284" s="73"/>
      <c r="I284" s="73"/>
      <c r="J284" s="69"/>
      <c r="K284" s="70"/>
      <c r="L284" s="71"/>
      <c r="M284" s="71"/>
      <c r="N284" s="256"/>
      <c r="BU284" s="159"/>
    </row>
    <row r="285" s="166" customFormat="1">
      <c r="A285" s="156"/>
      <c r="B285" s="91"/>
      <c r="C285" s="91"/>
      <c r="D285" s="52"/>
      <c r="E285" s="52"/>
      <c r="F285" s="52"/>
      <c r="G285" s="52"/>
      <c r="H285" s="73"/>
      <c r="I285" s="112"/>
      <c r="J285" s="69"/>
      <c r="K285" s="70"/>
      <c r="L285" s="71"/>
      <c r="M285" s="71"/>
      <c r="N285" s="256"/>
      <c r="BU285" s="159"/>
    </row>
    <row r="286" s="156" customFormat="1">
      <c r="B286" s="91"/>
      <c r="C286" s="3"/>
      <c r="D286" s="3"/>
      <c r="E286" s="3"/>
      <c r="F286" s="3"/>
      <c r="G286" s="3"/>
      <c r="H286" s="188"/>
      <c r="I286" s="188"/>
      <c r="J286" s="51"/>
      <c r="K286" s="24"/>
      <c r="L286" s="84"/>
      <c r="M286" s="84"/>
      <c r="N286" s="258"/>
      <c r="BU286" s="159"/>
    </row>
    <row r="287" s="166" customFormat="1">
      <c r="A287" s="156"/>
      <c r="B287" s="330" t="s">
        <v>271</v>
      </c>
      <c r="C287" s="230"/>
      <c r="D287" s="231"/>
      <c r="E287" s="231"/>
      <c r="F287" s="231"/>
      <c r="G287" s="231"/>
      <c r="H287" s="232"/>
      <c r="I287" s="188"/>
      <c r="J287" s="51"/>
      <c r="K287" s="53"/>
      <c r="L287" s="71"/>
      <c r="M287" s="71"/>
      <c r="N287" s="256"/>
      <c r="BU287" s="159"/>
    </row>
    <row r="288">
      <c r="A288" s="156"/>
      <c r="B288" s="151"/>
      <c r="C288" s="151"/>
      <c r="D288" s="151"/>
      <c r="E288" s="151"/>
      <c r="F288" s="151"/>
      <c r="G288" s="151"/>
      <c r="H288" s="233"/>
      <c r="I288" s="10"/>
      <c r="L288" s="154"/>
      <c r="M288" s="154"/>
      <c r="N288" s="245"/>
      <c r="O288" s="243"/>
      <c r="P288" s="243"/>
      <c r="Q288" s="243"/>
      <c r="R288" s="243"/>
      <c r="S288" s="243"/>
    </row>
    <row r="289" ht="51" customHeight="1" s="267" customFormat="1">
      <c r="A289" s="156"/>
      <c r="B289" s="151"/>
      <c r="C289" s="231"/>
      <c r="D289" s="231"/>
      <c r="E289" s="231"/>
      <c r="F289" s="231"/>
      <c r="G289" s="231"/>
      <c r="H289" s="232"/>
      <c r="I289" s="188"/>
      <c r="J289" s="62" t="s">
        <v>77</v>
      </c>
      <c r="K289" s="63"/>
      <c r="L289" s="323" t="str">
        <f>IF(ISBLANK(L$9),"",L$9)</f>
      </c>
      <c r="M289" s="324" t="str">
        <f>IF(ISBLANK(M$9),"",M$9)</f>
      </c>
      <c r="N289" s="323" t="str">
        <f ref="N289:BS289" t="shared" si="42">IF(ISBLANK(N$9),"",N$9)</f>
      </c>
      <c r="O289" s="323" t="str">
        <f t="shared" si="42"/>
      </c>
      <c r="P289" s="323" t="str">
        <f t="shared" si="42"/>
      </c>
      <c r="Q289" s="323" t="str">
        <f t="shared" si="42"/>
      </c>
      <c r="R289" s="323" t="str">
        <f t="shared" si="42"/>
      </c>
      <c r="S289" s="323" t="str">
        <f t="shared" si="42"/>
      </c>
      <c r="T289" s="323" t="str">
        <f t="shared" si="42"/>
      </c>
      <c r="U289" s="323" t="str">
        <f t="shared" si="42"/>
      </c>
      <c r="V289" s="323" t="str">
        <f t="shared" si="42"/>
      </c>
      <c r="W289" s="323" t="str">
        <f t="shared" si="42"/>
      </c>
      <c r="X289" s="323" t="str">
        <f t="shared" si="42"/>
      </c>
      <c r="Y289" s="323" t="str">
        <f t="shared" si="42"/>
      </c>
      <c r="Z289" s="323" t="str">
        <f t="shared" si="42"/>
      </c>
      <c r="AA289" s="323" t="str">
        <f t="shared" si="42"/>
      </c>
      <c r="AB289" s="323" t="str">
        <f t="shared" si="42"/>
      </c>
      <c r="AC289" s="323" t="str">
        <f t="shared" si="42"/>
      </c>
      <c r="AD289" s="323" t="str">
        <f t="shared" si="42"/>
      </c>
      <c r="AE289" s="323" t="str">
        <f t="shared" si="42"/>
      </c>
      <c r="AF289" s="323" t="str">
        <f t="shared" si="42"/>
      </c>
      <c r="AG289" s="323" t="str">
        <f t="shared" si="42"/>
      </c>
      <c r="AH289" s="323" t="str">
        <f t="shared" si="42"/>
      </c>
      <c r="AI289" s="323" t="str">
        <f t="shared" si="42"/>
      </c>
      <c r="AJ289" s="323" t="str">
        <f t="shared" si="42"/>
      </c>
      <c r="AK289" s="323" t="str">
        <f t="shared" si="42"/>
      </c>
      <c r="AL289" s="323" t="str">
        <f t="shared" si="42"/>
      </c>
      <c r="AM289" s="323" t="str">
        <f t="shared" si="42"/>
      </c>
      <c r="AN289" s="323" t="str">
        <f t="shared" si="42"/>
      </c>
      <c r="AO289" s="323" t="str">
        <f t="shared" si="42"/>
      </c>
      <c r="AP289" s="323" t="str">
        <f t="shared" si="42"/>
      </c>
      <c r="AQ289" s="323" t="str">
        <f t="shared" si="42"/>
      </c>
      <c r="AR289" s="323" t="str">
        <f t="shared" si="42"/>
      </c>
      <c r="AS289" s="323" t="str">
        <f t="shared" si="42"/>
      </c>
      <c r="AT289" s="323" t="str">
        <f t="shared" si="42"/>
      </c>
      <c r="AU289" s="323" t="str">
        <f t="shared" si="42"/>
      </c>
      <c r="AV289" s="323" t="str">
        <f t="shared" si="42"/>
      </c>
      <c r="AW289" s="323" t="str">
        <f t="shared" si="42"/>
      </c>
      <c r="AX289" s="323" t="str">
        <f t="shared" si="42"/>
      </c>
      <c r="AY289" s="323" t="str">
        <f t="shared" si="42"/>
      </c>
      <c r="AZ289" s="323" t="str">
        <f t="shared" si="42"/>
      </c>
      <c r="BA289" s="323" t="str">
        <f t="shared" si="42"/>
      </c>
      <c r="BB289" s="323" t="str">
        <f t="shared" si="42"/>
      </c>
      <c r="BC289" s="323" t="str">
        <f t="shared" si="42"/>
      </c>
      <c r="BD289" s="323" t="str">
        <f t="shared" si="42"/>
      </c>
      <c r="BE289" s="323" t="str">
        <f t="shared" si="42"/>
      </c>
      <c r="BF289" s="323" t="str">
        <f t="shared" si="42"/>
      </c>
      <c r="BG289" s="323" t="str">
        <f t="shared" si="42"/>
      </c>
      <c r="BH289" s="323" t="str">
        <f t="shared" si="42"/>
      </c>
      <c r="BI289" s="323" t="str">
        <f t="shared" si="42"/>
      </c>
      <c r="BJ289" s="323" t="str">
        <f t="shared" si="42"/>
      </c>
      <c r="BK289" s="323" t="str">
        <f t="shared" si="42"/>
      </c>
      <c r="BL289" s="323" t="str">
        <f t="shared" si="42"/>
      </c>
      <c r="BM289" s="323" t="str">
        <f t="shared" si="42"/>
      </c>
      <c r="BN289" s="323" t="str">
        <f t="shared" si="42"/>
      </c>
      <c r="BO289" s="323" t="str">
        <f t="shared" si="42"/>
      </c>
      <c r="BP289" s="323" t="str">
        <f t="shared" si="42"/>
      </c>
      <c r="BQ289" s="323" t="str">
        <f t="shared" si="42"/>
      </c>
      <c r="BR289" s="323" t="str">
        <f t="shared" si="42"/>
      </c>
      <c r="BS289" s="323" t="str">
        <f t="shared" si="42"/>
      </c>
      <c r="BU289" s="359"/>
    </row>
    <row r="290" ht="20.25" customHeight="1" s="267" customFormat="1">
      <c r="A290" s="156"/>
      <c r="B290" s="234"/>
      <c r="C290" s="231"/>
      <c r="D290" s="231"/>
      <c r="E290" s="231"/>
      <c r="F290" s="231"/>
      <c r="G290" s="231"/>
      <c r="H290" s="232"/>
      <c r="I290" s="56" t="s">
        <v>78</v>
      </c>
      <c r="J290" s="114"/>
      <c r="K290" s="64"/>
      <c r="L290" s="339" t="str">
        <f>IF(ISBLANK(L$95),"",L$95)</f>
      </c>
      <c r="M290" s="340" t="str">
        <f>IF(ISBLANK(M$95),"",M$95)</f>
      </c>
      <c r="N290" s="339" t="str">
        <f ref="N290:BS290" t="shared" si="44">IF(ISBLANK(N$95),"",N$95)</f>
      </c>
      <c r="O290" s="339" t="str">
        <f t="shared" si="44"/>
      </c>
      <c r="P290" s="339" t="str">
        <f t="shared" si="44"/>
      </c>
      <c r="Q290" s="339" t="str">
        <f t="shared" si="44"/>
      </c>
      <c r="R290" s="339" t="str">
        <f t="shared" si="44"/>
      </c>
      <c r="S290" s="339" t="str">
        <f t="shared" si="44"/>
      </c>
      <c r="T290" s="339" t="str">
        <f t="shared" si="44"/>
      </c>
      <c r="U290" s="339" t="str">
        <f t="shared" si="44"/>
      </c>
      <c r="V290" s="339" t="str">
        <f t="shared" si="44"/>
      </c>
      <c r="W290" s="339" t="str">
        <f t="shared" si="44"/>
      </c>
      <c r="X290" s="339" t="str">
        <f t="shared" si="44"/>
      </c>
      <c r="Y290" s="339" t="str">
        <f t="shared" si="44"/>
      </c>
      <c r="Z290" s="339" t="str">
        <f t="shared" si="44"/>
      </c>
      <c r="AA290" s="339" t="str">
        <f t="shared" si="44"/>
      </c>
      <c r="AB290" s="339" t="str">
        <f t="shared" si="44"/>
      </c>
      <c r="AC290" s="339" t="str">
        <f t="shared" si="44"/>
      </c>
      <c r="AD290" s="339" t="str">
        <f t="shared" si="44"/>
      </c>
      <c r="AE290" s="339" t="str">
        <f t="shared" si="44"/>
      </c>
      <c r="AF290" s="339" t="str">
        <f t="shared" si="44"/>
      </c>
      <c r="AG290" s="339" t="str">
        <f t="shared" si="44"/>
      </c>
      <c r="AH290" s="339" t="str">
        <f t="shared" si="44"/>
      </c>
      <c r="AI290" s="339" t="str">
        <f t="shared" si="44"/>
      </c>
      <c r="AJ290" s="339" t="str">
        <f t="shared" si="44"/>
      </c>
      <c r="AK290" s="339" t="str">
        <f t="shared" si="44"/>
      </c>
      <c r="AL290" s="339" t="str">
        <f t="shared" si="44"/>
      </c>
      <c r="AM290" s="339" t="str">
        <f t="shared" si="44"/>
      </c>
      <c r="AN290" s="339" t="str">
        <f t="shared" si="44"/>
      </c>
      <c r="AO290" s="339" t="str">
        <f t="shared" si="44"/>
      </c>
      <c r="AP290" s="339" t="str">
        <f t="shared" si="44"/>
      </c>
      <c r="AQ290" s="339" t="str">
        <f t="shared" si="44"/>
      </c>
      <c r="AR290" s="339" t="str">
        <f t="shared" si="44"/>
      </c>
      <c r="AS290" s="339" t="str">
        <f t="shared" si="44"/>
      </c>
      <c r="AT290" s="339" t="str">
        <f t="shared" si="44"/>
      </c>
      <c r="AU290" s="339" t="str">
        <f t="shared" si="44"/>
      </c>
      <c r="AV290" s="339" t="str">
        <f t="shared" si="44"/>
      </c>
      <c r="AW290" s="339" t="str">
        <f t="shared" si="44"/>
      </c>
      <c r="AX290" s="339" t="str">
        <f t="shared" si="44"/>
      </c>
      <c r="AY290" s="339" t="str">
        <f t="shared" si="44"/>
      </c>
      <c r="AZ290" s="339" t="str">
        <f t="shared" si="44"/>
      </c>
      <c r="BA290" s="339" t="str">
        <f t="shared" si="44"/>
      </c>
      <c r="BB290" s="339" t="str">
        <f t="shared" si="44"/>
      </c>
      <c r="BC290" s="339" t="str">
        <f t="shared" si="44"/>
      </c>
      <c r="BD290" s="339" t="str">
        <f t="shared" si="44"/>
      </c>
      <c r="BE290" s="339" t="str">
        <f t="shared" si="44"/>
      </c>
      <c r="BF290" s="339" t="str">
        <f t="shared" si="44"/>
      </c>
      <c r="BG290" s="339" t="str">
        <f t="shared" si="44"/>
      </c>
      <c r="BH290" s="339" t="str">
        <f t="shared" si="44"/>
      </c>
      <c r="BI290" s="339" t="str">
        <f t="shared" si="44"/>
      </c>
      <c r="BJ290" s="339" t="str">
        <f t="shared" si="44"/>
      </c>
      <c r="BK290" s="339" t="str">
        <f t="shared" si="44"/>
      </c>
      <c r="BL290" s="339" t="str">
        <f t="shared" si="44"/>
      </c>
      <c r="BM290" s="339" t="str">
        <f t="shared" si="44"/>
      </c>
      <c r="BN290" s="339" t="str">
        <f t="shared" si="44"/>
      </c>
      <c r="BO290" s="339" t="str">
        <f t="shared" si="44"/>
      </c>
      <c r="BP290" s="339" t="str">
        <f t="shared" si="44"/>
      </c>
      <c r="BQ290" s="339" t="str">
        <f t="shared" si="44"/>
      </c>
      <c r="BR290" s="339" t="str">
        <f t="shared" si="44"/>
      </c>
      <c r="BS290" s="339" t="str">
        <f t="shared" si="44"/>
      </c>
      <c r="BU290" s="359"/>
    </row>
    <row r="291" ht="34.5" customHeight="1" s="269" customFormat="1">
      <c r="A291" s="156"/>
      <c r="B291" s="235"/>
      <c r="C291" s="424" t="s">
        <v>271</v>
      </c>
      <c r="D291" s="425"/>
      <c r="E291" s="425"/>
      <c r="F291" s="425"/>
      <c r="G291" s="425"/>
      <c r="H291" s="426"/>
      <c r="I291" s="416" t="s">
        <v>272</v>
      </c>
      <c r="J291" s="115"/>
      <c r="K291" s="77"/>
      <c r="L291" s="201"/>
      <c r="M291" s="213"/>
      <c r="N291" s="268"/>
      <c r="O291" s="268"/>
      <c r="P291" s="268"/>
      <c r="Q291" s="268"/>
      <c r="R291" s="268"/>
      <c r="S291" s="268"/>
      <c r="T291" s="268"/>
      <c r="U291" s="268"/>
      <c r="V291" s="268"/>
      <c r="W291" s="268"/>
      <c r="X291" s="268"/>
      <c r="Y291" s="268"/>
      <c r="Z291" s="268"/>
      <c r="AA291" s="268"/>
      <c r="AB291" s="268"/>
      <c r="AC291" s="268"/>
      <c r="AD291" s="268"/>
      <c r="AE291" s="268"/>
      <c r="AF291" s="268"/>
      <c r="AG291" s="268"/>
      <c r="AH291" s="268"/>
      <c r="AI291" s="268"/>
      <c r="AJ291" s="268"/>
      <c r="AK291" s="268"/>
      <c r="AL291" s="268"/>
      <c r="AM291" s="268"/>
      <c r="AN291" s="268"/>
      <c r="AO291" s="268"/>
      <c r="AP291" s="268"/>
      <c r="AQ291" s="268"/>
      <c r="AR291" s="268"/>
      <c r="AS291" s="268"/>
      <c r="AT291" s="268"/>
      <c r="AU291" s="268"/>
      <c r="AV291" s="268"/>
      <c r="AW291" s="268"/>
      <c r="AX291" s="268"/>
      <c r="AY291" s="268"/>
      <c r="AZ291" s="268"/>
      <c r="BA291" s="268"/>
      <c r="BB291" s="268"/>
      <c r="BC291" s="268"/>
      <c r="BD291" s="268"/>
      <c r="BE291" s="268"/>
      <c r="BF291" s="268"/>
      <c r="BG291" s="268"/>
      <c r="BH291" s="268"/>
      <c r="BI291" s="268"/>
      <c r="BJ291" s="268"/>
      <c r="BK291" s="268"/>
      <c r="BL291" s="268"/>
      <c r="BM291" s="268"/>
      <c r="BN291" s="268"/>
      <c r="BO291" s="268"/>
      <c r="BP291" s="268"/>
      <c r="BQ291" s="268"/>
      <c r="BR291" s="268"/>
      <c r="BS291" s="268"/>
      <c r="BU291" s="357"/>
    </row>
    <row r="292" ht="34.5" customHeight="1" s="269" customFormat="1">
      <c r="A292" s="156"/>
      <c r="B292" s="236"/>
      <c r="C292" s="470"/>
      <c r="D292" s="429"/>
      <c r="E292" s="429"/>
      <c r="F292" s="429"/>
      <c r="G292" s="429"/>
      <c r="H292" s="471"/>
      <c r="I292" s="416"/>
      <c r="J292" s="117"/>
      <c r="K292" s="80"/>
      <c r="L292" s="118"/>
      <c r="M292" s="352"/>
      <c r="N292" s="353"/>
      <c r="O292" s="353"/>
      <c r="P292" s="353"/>
      <c r="Q292" s="353"/>
      <c r="R292" s="353"/>
      <c r="S292" s="353"/>
      <c r="T292" s="353"/>
      <c r="U292" s="353"/>
      <c r="V292" s="353"/>
      <c r="W292" s="353"/>
      <c r="X292" s="353"/>
      <c r="Y292" s="353"/>
      <c r="Z292" s="353"/>
      <c r="AA292" s="353"/>
      <c r="AB292" s="353"/>
      <c r="AC292" s="353"/>
      <c r="AD292" s="353"/>
      <c r="AE292" s="353"/>
      <c r="AF292" s="353"/>
      <c r="AG292" s="353"/>
      <c r="AH292" s="353"/>
      <c r="AI292" s="353"/>
      <c r="AJ292" s="353"/>
      <c r="AK292" s="353"/>
      <c r="AL292" s="353"/>
      <c r="AM292" s="353"/>
      <c r="AN292" s="353"/>
      <c r="AO292" s="353"/>
      <c r="AP292" s="353"/>
      <c r="AQ292" s="353"/>
      <c r="AR292" s="353"/>
      <c r="AS292" s="353"/>
      <c r="AT292" s="353"/>
      <c r="AU292" s="353"/>
      <c r="AV292" s="353"/>
      <c r="AW292" s="353"/>
      <c r="AX292" s="353"/>
      <c r="AY292" s="353"/>
      <c r="AZ292" s="353"/>
      <c r="BA292" s="353"/>
      <c r="BB292" s="353"/>
      <c r="BC292" s="353"/>
      <c r="BD292" s="353"/>
      <c r="BE292" s="353"/>
      <c r="BF292" s="353"/>
      <c r="BG292" s="353"/>
      <c r="BH292" s="353"/>
      <c r="BI292" s="353"/>
      <c r="BJ292" s="353"/>
      <c r="BK292" s="353"/>
      <c r="BL292" s="353"/>
      <c r="BM292" s="353"/>
      <c r="BN292" s="353"/>
      <c r="BO292" s="353"/>
      <c r="BP292" s="353"/>
      <c r="BQ292" s="353"/>
      <c r="BR292" s="353"/>
      <c r="BS292" s="353"/>
      <c r="BU292" s="357"/>
    </row>
    <row r="293" ht="34.5" customHeight="1" s="269" customFormat="1">
      <c r="A293" s="161" t="s">
        <v>273</v>
      </c>
      <c r="B293" s="236"/>
      <c r="C293" s="470"/>
      <c r="D293" s="429"/>
      <c r="E293" s="429"/>
      <c r="F293" s="429"/>
      <c r="G293" s="429"/>
      <c r="H293" s="471"/>
      <c r="I293" s="416"/>
      <c r="J293" s="117"/>
      <c r="K293" s="80"/>
      <c r="L293" s="506" t="s">
        <v>14</v>
      </c>
      <c r="M293" s="507" t="s">
        <v>14</v>
      </c>
      <c r="N293" s="508" t="s">
        <v>14</v>
      </c>
      <c r="O293" s="508" t="s">
        <v>14</v>
      </c>
      <c r="P293" s="508" t="str">
        <f>IF(ISBLANK(P291),"-","～")</f>
        <v>-</v>
      </c>
      <c r="Q293" s="508" t="str">
        <f>IF(ISBLANK(Q291),"-","～")</f>
        <v>-</v>
      </c>
      <c r="R293" s="508" t="str">
        <f>IF(ISBLANK(R291),"-","～")</f>
        <v>-</v>
      </c>
      <c r="S293" s="508" t="str">
        <f>IF(ISBLANK(S291),"-","～")</f>
        <v>-</v>
      </c>
      <c r="T293" s="508" t="str">
        <f>IF(ISBLANK(T291),"-","～")</f>
        <v>-</v>
      </c>
      <c r="U293" s="508" t="str">
        <f>IF(ISBLANK(U291),"-","～")</f>
        <v>-</v>
      </c>
      <c r="V293" s="508" t="str">
        <f>IF(ISBLANK(V291),"-","～")</f>
        <v>-</v>
      </c>
      <c r="W293" s="508" t="str">
        <f>IF(ISBLANK(W291),"-","～")</f>
        <v>-</v>
      </c>
      <c r="X293" s="508" t="str">
        <f>IF(ISBLANK(X291),"-","～")</f>
        <v>-</v>
      </c>
      <c r="Y293" s="508" t="str">
        <f>IF(ISBLANK(Y291),"-","～")</f>
        <v>-</v>
      </c>
      <c r="Z293" s="508" t="str">
        <f>IF(ISBLANK(Z291),"-","～")</f>
        <v>-</v>
      </c>
      <c r="AA293" s="508" t="str">
        <f>IF(ISBLANK(AA291),"-","～")</f>
        <v>-</v>
      </c>
      <c r="AB293" s="508" t="str">
        <f>IF(ISBLANK(AB291),"-","～")</f>
        <v>-</v>
      </c>
      <c r="AC293" s="508" t="str">
        <f>IF(ISBLANK(AC291),"-","～")</f>
        <v>-</v>
      </c>
      <c r="AD293" s="508" t="str">
        <f>IF(ISBLANK(AD291),"-","～")</f>
        <v>-</v>
      </c>
      <c r="AE293" s="508" t="str">
        <f>IF(ISBLANK(AE291),"-","～")</f>
        <v>-</v>
      </c>
      <c r="AF293" s="508" t="str">
        <f>IF(ISBLANK(AF291),"-","～")</f>
        <v>-</v>
      </c>
      <c r="AG293" s="508" t="str">
        <f>IF(ISBLANK(AG291),"-","～")</f>
        <v>-</v>
      </c>
      <c r="AH293" s="508" t="str">
        <f>IF(ISBLANK(AH291),"-","～")</f>
        <v>-</v>
      </c>
      <c r="AI293" s="508" t="str">
        <f>IF(ISBLANK(AI291),"-","～")</f>
        <v>-</v>
      </c>
      <c r="AJ293" s="508" t="str">
        <f>IF(ISBLANK(AJ291),"-","～")</f>
        <v>-</v>
      </c>
      <c r="AK293" s="508" t="str">
        <f>IF(ISBLANK(AK291),"-","～")</f>
        <v>-</v>
      </c>
      <c r="AL293" s="508" t="str">
        <f>IF(ISBLANK(AL291),"-","～")</f>
        <v>-</v>
      </c>
      <c r="AM293" s="508" t="str">
        <f>IF(ISBLANK(AM291),"-","～")</f>
        <v>-</v>
      </c>
      <c r="AN293" s="508" t="str">
        <f>IF(ISBLANK(AN291),"-","～")</f>
        <v>-</v>
      </c>
      <c r="AO293" s="508" t="str">
        <f ref="AO293:BP293" t="shared" si="46">IF(ISBLANK(AO291), "-", "～")</f>
        <v>-</v>
      </c>
      <c r="AP293" s="508" t="str">
        <f t="shared" si="46"/>
        <v>-</v>
      </c>
      <c r="AQ293" s="508" t="str">
        <f t="shared" si="46"/>
        <v>-</v>
      </c>
      <c r="AR293" s="508" t="str">
        <f t="shared" si="46"/>
        <v>-</v>
      </c>
      <c r="AS293" s="508" t="str">
        <f t="shared" si="46"/>
        <v>-</v>
      </c>
      <c r="AT293" s="508" t="str">
        <f t="shared" si="46"/>
        <v>-</v>
      </c>
      <c r="AU293" s="508" t="str">
        <f t="shared" si="46"/>
        <v>-</v>
      </c>
      <c r="AV293" s="508" t="str">
        <f t="shared" si="46"/>
        <v>-</v>
      </c>
      <c r="AW293" s="508" t="str">
        <f t="shared" si="46"/>
        <v>-</v>
      </c>
      <c r="AX293" s="508" t="str">
        <f t="shared" si="46"/>
        <v>-</v>
      </c>
      <c r="AY293" s="508" t="str">
        <f t="shared" si="46"/>
        <v>-</v>
      </c>
      <c r="AZ293" s="508" t="str">
        <f t="shared" si="46"/>
        <v>-</v>
      </c>
      <c r="BA293" s="508" t="str">
        <f t="shared" si="46"/>
        <v>-</v>
      </c>
      <c r="BB293" s="508" t="str">
        <f t="shared" si="46"/>
        <v>-</v>
      </c>
      <c r="BC293" s="508" t="str">
        <f t="shared" si="46"/>
        <v>-</v>
      </c>
      <c r="BD293" s="508" t="str">
        <f t="shared" si="46"/>
        <v>-</v>
      </c>
      <c r="BE293" s="508" t="str">
        <f t="shared" si="46"/>
        <v>-</v>
      </c>
      <c r="BF293" s="508" t="str">
        <f t="shared" si="46"/>
        <v>-</v>
      </c>
      <c r="BG293" s="508" t="str">
        <f t="shared" si="46"/>
        <v>-</v>
      </c>
      <c r="BH293" s="508" t="str">
        <f t="shared" si="46"/>
        <v>-</v>
      </c>
      <c r="BI293" s="508" t="str">
        <f t="shared" si="46"/>
        <v>-</v>
      </c>
      <c r="BJ293" s="508" t="str">
        <f t="shared" si="46"/>
        <v>-</v>
      </c>
      <c r="BK293" s="508" t="str">
        <f t="shared" si="46"/>
        <v>-</v>
      </c>
      <c r="BL293" s="508" t="str">
        <f t="shared" si="46"/>
        <v>-</v>
      </c>
      <c r="BM293" s="508" t="str">
        <f t="shared" si="46"/>
        <v>-</v>
      </c>
      <c r="BN293" s="508" t="str">
        <f t="shared" si="46"/>
        <v>-</v>
      </c>
      <c r="BO293" s="508" t="str">
        <f t="shared" si="46"/>
        <v>-</v>
      </c>
      <c r="BP293" s="508" t="str">
        <f t="shared" si="46"/>
        <v>-</v>
      </c>
      <c r="BQ293" s="508" t="str">
        <f ref="BQ293:BS293" t="shared" si="47">IF(ISBLANK(BQ291), "-", "～")</f>
        <v>-</v>
      </c>
      <c r="BR293" s="508" t="str">
        <f t="shared" si="47"/>
        <v>-</v>
      </c>
      <c r="BS293" s="508" t="str">
        <f t="shared" si="47"/>
        <v>-</v>
      </c>
      <c r="BU293" s="357"/>
    </row>
    <row r="294" ht="34.5" customHeight="1" s="269" customFormat="1">
      <c r="A294" s="156"/>
      <c r="B294" s="236"/>
      <c r="C294" s="470"/>
      <c r="D294" s="429"/>
      <c r="E294" s="429"/>
      <c r="F294" s="429"/>
      <c r="G294" s="429"/>
      <c r="H294" s="471"/>
      <c r="I294" s="416"/>
      <c r="J294" s="117"/>
      <c r="K294" s="80"/>
      <c r="L294" s="200"/>
      <c r="M294" s="213"/>
      <c r="N294" s="268"/>
      <c r="O294" s="268"/>
      <c r="P294" s="268"/>
      <c r="Q294" s="268"/>
      <c r="R294" s="268"/>
      <c r="S294" s="268"/>
      <c r="T294" s="268"/>
      <c r="U294" s="268"/>
      <c r="V294" s="268"/>
      <c r="W294" s="268"/>
      <c r="X294" s="268"/>
      <c r="Y294" s="268"/>
      <c r="Z294" s="268"/>
      <c r="AA294" s="268"/>
      <c r="AB294" s="268"/>
      <c r="AC294" s="268"/>
      <c r="AD294" s="268"/>
      <c r="AE294" s="268"/>
      <c r="AF294" s="268"/>
      <c r="AG294" s="268"/>
      <c r="AH294" s="268"/>
      <c r="AI294" s="268"/>
      <c r="AJ294" s="268"/>
      <c r="AK294" s="268"/>
      <c r="AL294" s="268"/>
      <c r="AM294" s="268"/>
      <c r="AN294" s="268"/>
      <c r="AO294" s="268"/>
      <c r="AP294" s="268"/>
      <c r="AQ294" s="268"/>
      <c r="AR294" s="268"/>
      <c r="AS294" s="268"/>
      <c r="AT294" s="268"/>
      <c r="AU294" s="268"/>
      <c r="AV294" s="268"/>
      <c r="AW294" s="268"/>
      <c r="AX294" s="268"/>
      <c r="AY294" s="268"/>
      <c r="AZ294" s="268"/>
      <c r="BA294" s="268"/>
      <c r="BB294" s="268"/>
      <c r="BC294" s="268"/>
      <c r="BD294" s="268"/>
      <c r="BE294" s="268"/>
      <c r="BF294" s="268"/>
      <c r="BG294" s="268"/>
      <c r="BH294" s="268"/>
      <c r="BI294" s="268"/>
      <c r="BJ294" s="268"/>
      <c r="BK294" s="268"/>
      <c r="BL294" s="268"/>
      <c r="BM294" s="268"/>
      <c r="BN294" s="268"/>
      <c r="BO294" s="268"/>
      <c r="BP294" s="268"/>
      <c r="BQ294" s="268"/>
      <c r="BR294" s="268"/>
      <c r="BS294" s="268"/>
      <c r="BU294" s="357"/>
    </row>
    <row r="295" ht="34.5" customHeight="1" s="269" customFormat="1">
      <c r="A295" s="156"/>
      <c r="B295" s="236"/>
      <c r="C295" s="472"/>
      <c r="D295" s="473"/>
      <c r="E295" s="473"/>
      <c r="F295" s="473"/>
      <c r="G295" s="473"/>
      <c r="H295" s="474"/>
      <c r="I295" s="416"/>
      <c r="J295" s="119"/>
      <c r="K295" s="82"/>
      <c r="L295" s="120"/>
      <c r="M295" s="213"/>
      <c r="N295" s="268"/>
      <c r="O295" s="268"/>
      <c r="P295" s="268"/>
      <c r="Q295" s="268"/>
      <c r="R295" s="268"/>
      <c r="S295" s="268"/>
      <c r="T295" s="268"/>
      <c r="U295" s="268"/>
      <c r="V295" s="268"/>
      <c r="W295" s="268"/>
      <c r="X295" s="268"/>
      <c r="Y295" s="268"/>
      <c r="Z295" s="268"/>
      <c r="AA295" s="268"/>
      <c r="AB295" s="268"/>
      <c r="AC295" s="268"/>
      <c r="AD295" s="268"/>
      <c r="AE295" s="268"/>
      <c r="AF295" s="268"/>
      <c r="AG295" s="268"/>
      <c r="AH295" s="268"/>
      <c r="AI295" s="268"/>
      <c r="AJ295" s="268"/>
      <c r="AK295" s="268"/>
      <c r="AL295" s="268"/>
      <c r="AM295" s="268"/>
      <c r="AN295" s="268"/>
      <c r="AO295" s="268"/>
      <c r="AP295" s="268"/>
      <c r="AQ295" s="268"/>
      <c r="AR295" s="268"/>
      <c r="AS295" s="268"/>
      <c r="AT295" s="268"/>
      <c r="AU295" s="268"/>
      <c r="AV295" s="268"/>
      <c r="AW295" s="268"/>
      <c r="AX295" s="268"/>
      <c r="AY295" s="268"/>
      <c r="AZ295" s="268"/>
      <c r="BA295" s="268"/>
      <c r="BB295" s="268"/>
      <c r="BC295" s="268"/>
      <c r="BD295" s="268"/>
      <c r="BE295" s="268"/>
      <c r="BF295" s="268"/>
      <c r="BG295" s="268"/>
      <c r="BH295" s="268"/>
      <c r="BI295" s="268"/>
      <c r="BJ295" s="268"/>
      <c r="BK295" s="268"/>
      <c r="BL295" s="268"/>
      <c r="BM295" s="268"/>
      <c r="BN295" s="268"/>
      <c r="BO295" s="268"/>
      <c r="BP295" s="268"/>
      <c r="BQ295" s="268"/>
      <c r="BR295" s="268"/>
      <c r="BS295" s="268"/>
      <c r="BU295" s="357"/>
    </row>
    <row r="296" s="156" customFormat="1">
      <c r="B296" s="14"/>
      <c r="C296" s="14"/>
      <c r="D296" s="14"/>
      <c r="E296" s="14"/>
      <c r="F296" s="14"/>
      <c r="G296" s="14"/>
      <c r="H296" s="10"/>
      <c r="I296" s="10"/>
      <c r="J296" s="69"/>
      <c r="K296" s="70"/>
      <c r="L296" s="71"/>
      <c r="M296" s="71"/>
      <c r="N296" s="256"/>
      <c r="BU296" s="159"/>
    </row>
    <row r="297" s="166" customFormat="1">
      <c r="A297" s="156"/>
      <c r="B297" s="66"/>
      <c r="C297" s="52"/>
      <c r="D297" s="52"/>
      <c r="E297" s="52"/>
      <c r="F297" s="52"/>
      <c r="G297" s="52"/>
      <c r="H297" s="73"/>
      <c r="I297" s="73"/>
      <c r="J297" s="69"/>
      <c r="K297" s="70"/>
      <c r="L297" s="71"/>
      <c r="M297" s="71"/>
      <c r="N297" s="256"/>
      <c r="BU297" s="159"/>
    </row>
    <row r="298" s="166" customFormat="1">
      <c r="A298" s="156"/>
      <c r="B298" s="91"/>
      <c r="C298" s="91"/>
      <c r="D298" s="52"/>
      <c r="E298" s="52"/>
      <c r="F298" s="52"/>
      <c r="G298" s="52"/>
      <c r="H298" s="73"/>
      <c r="I298" s="112" t="s">
        <v>274</v>
      </c>
      <c r="J298" s="69"/>
      <c r="K298" s="70"/>
      <c r="L298" s="71"/>
      <c r="M298" s="71"/>
      <c r="N298" s="256"/>
      <c r="BU298" s="159"/>
    </row>
    <row r="299" s="166" customFormat="1">
      <c r="A299" s="156"/>
      <c r="B299" s="91"/>
      <c r="C299" s="91"/>
      <c r="D299" s="52"/>
      <c r="E299" s="52"/>
      <c r="F299" s="52"/>
      <c r="G299" s="52"/>
      <c r="H299" s="73"/>
      <c r="I299" s="73"/>
      <c r="J299" s="69"/>
      <c r="K299" s="70"/>
      <c r="L299" s="71"/>
      <c r="M299" s="71"/>
      <c r="N299" s="256"/>
      <c r="BU299" s="159"/>
    </row>
    <row r="300" s="25" customFormat="1">
      <c r="A300" s="156"/>
      <c r="B300" s="1"/>
      <c r="C300" s="43"/>
      <c r="D300" s="27"/>
      <c r="E300" s="27"/>
      <c r="F300" s="27"/>
      <c r="G300" s="27"/>
      <c r="H300" s="16"/>
      <c r="I300" s="197"/>
      <c r="J300" s="5"/>
      <c r="K300" s="6"/>
      <c r="L300" s="17"/>
      <c r="M300" s="41"/>
      <c r="N300" s="249"/>
      <c r="O300" s="243"/>
      <c r="BU300" s="355"/>
    </row>
    <row r="301" s="25" customFormat="1">
      <c r="A301" s="156"/>
      <c r="B301" s="1"/>
      <c r="C301" s="43"/>
      <c r="D301" s="27"/>
      <c r="E301" s="27"/>
      <c r="F301" s="27"/>
      <c r="G301" s="27"/>
      <c r="H301" s="16"/>
      <c r="I301" s="197"/>
      <c r="J301" s="5"/>
      <c r="K301" s="6"/>
      <c r="L301" s="17"/>
      <c r="M301" s="41"/>
      <c r="N301" s="249"/>
      <c r="O301" s="243"/>
      <c r="BU301" s="355"/>
    </row>
    <row r="302" s="25" customFormat="1">
      <c r="A302" s="156"/>
      <c r="B302" s="1"/>
      <c r="C302" s="17"/>
      <c r="D302" s="17"/>
      <c r="E302" s="43"/>
      <c r="F302" s="43"/>
      <c r="G302" s="43"/>
      <c r="H302" s="16"/>
      <c r="I302" s="197"/>
      <c r="J302" s="5"/>
      <c r="K302" s="6"/>
      <c r="L302" s="17"/>
      <c r="M302" s="29"/>
      <c r="N302" s="250"/>
      <c r="O302" s="243"/>
      <c r="BU302" s="355"/>
    </row>
    <row r="303" s="25" customFormat="1">
      <c r="A303" s="156"/>
      <c r="B303" s="1"/>
      <c r="C303" s="17"/>
      <c r="D303" s="17"/>
      <c r="E303" s="43"/>
      <c r="F303" s="43"/>
      <c r="G303" s="43"/>
      <c r="H303" s="16"/>
      <c r="I303" s="197"/>
      <c r="J303" s="5"/>
      <c r="K303" s="6"/>
      <c r="L303" s="17"/>
      <c r="M303" s="41"/>
      <c r="N303" s="249"/>
      <c r="O303" s="243"/>
      <c r="BU303" s="355"/>
    </row>
    <row r="304" s="25" customFormat="1">
      <c r="A304" s="156"/>
      <c r="B304" s="1"/>
      <c r="C304" s="17"/>
      <c r="D304" s="17"/>
      <c r="E304" s="43"/>
      <c r="F304" s="43"/>
      <c r="G304" s="43"/>
      <c r="H304" s="16"/>
      <c r="I304" s="197"/>
      <c r="J304" s="5"/>
      <c r="K304" s="6"/>
      <c r="L304" s="17"/>
      <c r="M304" s="29"/>
      <c r="N304" s="250"/>
      <c r="O304" s="243"/>
      <c r="BU304" s="355"/>
    </row>
    <row r="305" s="25" customFormat="1">
      <c r="A305" s="156"/>
      <c r="B305" s="1"/>
      <c r="C305" s="17"/>
      <c r="D305" s="17"/>
      <c r="E305" s="43"/>
      <c r="F305" s="43"/>
      <c r="G305" s="43"/>
      <c r="H305" s="16"/>
      <c r="I305" s="197"/>
      <c r="J305" s="5"/>
      <c r="K305" s="6"/>
      <c r="L305" s="17"/>
      <c r="M305" s="29"/>
      <c r="N305" s="250"/>
      <c r="O305" s="243"/>
      <c r="BU305" s="355"/>
    </row>
    <row r="306" s="25" customFormat="1">
      <c r="A306" s="156"/>
      <c r="B306" s="1"/>
      <c r="C306" s="17"/>
      <c r="D306" s="17"/>
      <c r="E306" s="27"/>
      <c r="F306" s="27"/>
      <c r="G306" s="27"/>
      <c r="H306" s="16"/>
      <c r="I306" s="4"/>
      <c r="J306" s="29"/>
      <c r="K306" s="44"/>
      <c r="L306" s="7"/>
      <c r="M306" s="7"/>
      <c r="N306" s="242"/>
      <c r="O306" s="243"/>
      <c r="BU306" s="355"/>
    </row>
    <row r="307" s="25" customFormat="1">
      <c r="A307" s="156"/>
      <c r="B307" s="1"/>
      <c r="C307" s="32"/>
      <c r="D307" s="32"/>
      <c r="E307" s="32"/>
      <c r="F307" s="32"/>
      <c r="G307" s="32"/>
      <c r="H307" s="32"/>
      <c r="I307" s="32"/>
      <c r="J307" s="32"/>
      <c r="K307" s="42"/>
      <c r="L307" s="32"/>
      <c r="M307" s="32"/>
      <c r="N307" s="246"/>
      <c r="O307" s="243"/>
      <c r="BU307" s="355"/>
    </row>
    <row r="308" s="25" customFormat="1">
      <c r="A308" s="156"/>
      <c r="B308" s="1"/>
      <c r="C308" s="52"/>
      <c r="D308" s="3"/>
      <c r="E308" s="3"/>
      <c r="F308" s="3"/>
      <c r="G308" s="3"/>
      <c r="H308" s="188"/>
      <c r="I308" s="188"/>
      <c r="J308" s="53"/>
      <c r="K308" s="24"/>
      <c r="L308" s="51"/>
      <c r="M308" s="51"/>
      <c r="N308" s="251"/>
      <c r="O308" s="243"/>
      <c r="BU308" s="355"/>
    </row>
    <row r="309" ht="18.75" s="156" customFormat="1">
      <c r="B309" s="121" t="s">
        <v>275</v>
      </c>
      <c r="C309" s="122"/>
      <c r="D309" s="122"/>
      <c r="E309" s="47"/>
      <c r="F309" s="47"/>
      <c r="G309" s="47"/>
      <c r="H309" s="48"/>
      <c r="I309" s="48"/>
      <c r="J309" s="50"/>
      <c r="K309" s="49"/>
      <c r="L309" s="123"/>
      <c r="M309" s="123"/>
      <c r="N309" s="258"/>
      <c r="BU309" s="159"/>
    </row>
    <row r="310" s="156" customFormat="1">
      <c r="B310" s="36" t="s">
        <v>276</v>
      </c>
      <c r="C310" s="56"/>
      <c r="D310" s="56"/>
      <c r="E310" s="3"/>
      <c r="F310" s="3"/>
      <c r="G310" s="3"/>
      <c r="H310" s="188"/>
      <c r="I310" s="188"/>
      <c r="J310" s="51"/>
      <c r="K310" s="24"/>
      <c r="L310" s="84"/>
      <c r="M310" s="84"/>
      <c r="N310" s="258"/>
      <c r="BU310" s="159"/>
    </row>
    <row r="311">
      <c r="A311" s="156"/>
      <c r="B311" s="14"/>
      <c r="C311" s="14"/>
      <c r="D311" s="14"/>
      <c r="E311" s="14"/>
      <c r="F311" s="14"/>
      <c r="G311" s="14"/>
      <c r="H311" s="10"/>
      <c r="I311" s="10"/>
      <c r="L311" s="154"/>
      <c r="M311" s="154"/>
      <c r="N311" s="367"/>
      <c r="O311" s="260"/>
      <c r="P311" s="243"/>
      <c r="Q311" s="243"/>
      <c r="R311" s="243"/>
      <c r="S311" s="243"/>
    </row>
    <row r="312" ht="51" customHeight="1" s="262" customFormat="1">
      <c r="A312" s="181"/>
      <c r="B312" s="14"/>
      <c r="C312" s="3"/>
      <c r="D312" s="3"/>
      <c r="E312" s="3"/>
      <c r="F312" s="3"/>
      <c r="G312" s="3"/>
      <c r="H312" s="188"/>
      <c r="I312" s="188"/>
      <c r="J312" s="62" t="s">
        <v>77</v>
      </c>
      <c r="K312" s="63"/>
      <c r="L312" s="323" t="str">
        <f>IF(ISBLANK(L$9),"",L$9)</f>
      </c>
      <c r="M312" s="324" t="str">
        <f ref="M312:BS312" t="shared" si="48">IF(ISBLANK(M$9),"",M$9)</f>
      </c>
      <c r="N312" s="363" t="str">
        <f t="shared" si="48"/>
      </c>
      <c r="O312" s="363" t="str">
        <f t="shared" si="48"/>
      </c>
      <c r="P312" s="363" t="str">
        <f t="shared" si="48"/>
      </c>
      <c r="Q312" s="324" t="str">
        <f t="shared" si="48"/>
      </c>
      <c r="R312" s="324" t="str">
        <f t="shared" si="48"/>
      </c>
      <c r="S312" s="324" t="str">
        <f t="shared" si="48"/>
      </c>
      <c r="T312" s="324" t="str">
        <f t="shared" si="48"/>
      </c>
      <c r="U312" s="324" t="str">
        <f t="shared" si="48"/>
      </c>
      <c r="V312" s="324" t="str">
        <f t="shared" si="48"/>
      </c>
      <c r="W312" s="324" t="str">
        <f t="shared" si="48"/>
      </c>
      <c r="X312" s="324" t="str">
        <f t="shared" si="48"/>
      </c>
      <c r="Y312" s="324" t="str">
        <f t="shared" si="48"/>
      </c>
      <c r="Z312" s="324" t="str">
        <f t="shared" si="48"/>
      </c>
      <c r="AA312" s="324" t="str">
        <f t="shared" si="48"/>
      </c>
      <c r="AB312" s="324" t="str">
        <f t="shared" si="48"/>
      </c>
      <c r="AC312" s="324" t="str">
        <f t="shared" si="48"/>
      </c>
      <c r="AD312" s="324" t="str">
        <f t="shared" si="48"/>
      </c>
      <c r="AE312" s="324" t="str">
        <f t="shared" si="48"/>
      </c>
      <c r="AF312" s="324" t="str">
        <f t="shared" si="48"/>
      </c>
      <c r="AG312" s="324" t="str">
        <f t="shared" si="48"/>
      </c>
      <c r="AH312" s="324" t="str">
        <f t="shared" si="48"/>
      </c>
      <c r="AI312" s="324" t="str">
        <f t="shared" si="48"/>
      </c>
      <c r="AJ312" s="324" t="str">
        <f t="shared" si="48"/>
      </c>
      <c r="AK312" s="324" t="str">
        <f t="shared" si="48"/>
      </c>
      <c r="AL312" s="324" t="str">
        <f t="shared" si="48"/>
      </c>
      <c r="AM312" s="324" t="str">
        <f t="shared" si="48"/>
      </c>
      <c r="AN312" s="324" t="str">
        <f t="shared" si="48"/>
      </c>
      <c r="AO312" s="324" t="str">
        <f t="shared" si="48"/>
      </c>
      <c r="AP312" s="324" t="str">
        <f t="shared" si="48"/>
      </c>
      <c r="AQ312" s="324" t="str">
        <f t="shared" si="48"/>
      </c>
      <c r="AR312" s="324" t="str">
        <f t="shared" si="48"/>
      </c>
      <c r="AS312" s="324" t="str">
        <f t="shared" si="48"/>
      </c>
      <c r="AT312" s="324" t="str">
        <f t="shared" si="48"/>
      </c>
      <c r="AU312" s="324" t="str">
        <f t="shared" si="48"/>
      </c>
      <c r="AV312" s="324" t="str">
        <f t="shared" si="48"/>
      </c>
      <c r="AW312" s="324" t="str">
        <f t="shared" si="48"/>
      </c>
      <c r="AX312" s="324" t="str">
        <f t="shared" si="48"/>
      </c>
      <c r="AY312" s="324" t="str">
        <f t="shared" si="48"/>
      </c>
      <c r="AZ312" s="324" t="str">
        <f t="shared" si="48"/>
      </c>
      <c r="BA312" s="324" t="str">
        <f t="shared" si="48"/>
      </c>
      <c r="BB312" s="324" t="str">
        <f t="shared" si="48"/>
      </c>
      <c r="BC312" s="324" t="str">
        <f t="shared" si="48"/>
      </c>
      <c r="BD312" s="324" t="str">
        <f t="shared" si="48"/>
      </c>
      <c r="BE312" s="324" t="str">
        <f t="shared" si="48"/>
      </c>
      <c r="BF312" s="324" t="str">
        <f t="shared" si="48"/>
      </c>
      <c r="BG312" s="324" t="str">
        <f t="shared" si="48"/>
      </c>
      <c r="BH312" s="324" t="str">
        <f t="shared" si="48"/>
      </c>
      <c r="BI312" s="324" t="str">
        <f t="shared" si="48"/>
      </c>
      <c r="BJ312" s="324" t="str">
        <f t="shared" si="48"/>
      </c>
      <c r="BK312" s="324" t="str">
        <f t="shared" si="48"/>
      </c>
      <c r="BL312" s="324" t="str">
        <f t="shared" si="48"/>
      </c>
      <c r="BM312" s="324" t="str">
        <f t="shared" si="48"/>
      </c>
      <c r="BN312" s="324" t="str">
        <f t="shared" si="48"/>
      </c>
      <c r="BO312" s="324" t="str">
        <f t="shared" si="48"/>
      </c>
      <c r="BP312" s="324" t="str">
        <f t="shared" si="48"/>
      </c>
      <c r="BQ312" s="324" t="str">
        <f t="shared" si="48"/>
      </c>
      <c r="BR312" s="324" t="str">
        <f t="shared" si="48"/>
      </c>
      <c r="BS312" s="324" t="str">
        <f t="shared" si="48"/>
      </c>
      <c r="BU312" s="358"/>
    </row>
    <row r="313" ht="20.25" customHeight="1" s="262" customFormat="1">
      <c r="A313" s="159" t="s">
        <v>123</v>
      </c>
      <c r="B313" s="1"/>
      <c r="C313" s="3"/>
      <c r="D313" s="3"/>
      <c r="E313" s="3"/>
      <c r="F313" s="3"/>
      <c r="G313" s="3"/>
      <c r="H313" s="188"/>
      <c r="I313" s="56" t="s">
        <v>78</v>
      </c>
      <c r="J313" s="57"/>
      <c r="K313" s="64"/>
      <c r="L313" s="339" t="str">
        <f>IF(ISBLANK(L$95),"",L$95)</f>
      </c>
      <c r="M313" s="340" t="str">
        <f ref="M313:BS313" t="shared" si="49">IF(ISBLANK(M$95),"",M$95)</f>
      </c>
      <c r="N313" s="364" t="str">
        <f t="shared" si="49"/>
      </c>
      <c r="O313" s="364" t="str">
        <f t="shared" si="49"/>
      </c>
      <c r="P313" s="364" t="str">
        <f t="shared" si="49"/>
      </c>
      <c r="Q313" s="340" t="str">
        <f t="shared" si="49"/>
      </c>
      <c r="R313" s="340" t="str">
        <f t="shared" si="49"/>
      </c>
      <c r="S313" s="340" t="str">
        <f t="shared" si="49"/>
      </c>
      <c r="T313" s="340" t="str">
        <f t="shared" si="49"/>
      </c>
      <c r="U313" s="340" t="str">
        <f t="shared" si="49"/>
      </c>
      <c r="V313" s="340" t="str">
        <f t="shared" si="49"/>
      </c>
      <c r="W313" s="340" t="str">
        <f t="shared" si="49"/>
      </c>
      <c r="X313" s="340" t="str">
        <f t="shared" si="49"/>
      </c>
      <c r="Y313" s="340" t="str">
        <f t="shared" si="49"/>
      </c>
      <c r="Z313" s="340" t="str">
        <f t="shared" si="49"/>
      </c>
      <c r="AA313" s="340" t="str">
        <f t="shared" si="49"/>
      </c>
      <c r="AB313" s="340" t="str">
        <f t="shared" si="49"/>
      </c>
      <c r="AC313" s="340" t="str">
        <f t="shared" si="49"/>
      </c>
      <c r="AD313" s="340" t="str">
        <f t="shared" si="49"/>
      </c>
      <c r="AE313" s="340" t="str">
        <f t="shared" si="49"/>
      </c>
      <c r="AF313" s="340" t="str">
        <f t="shared" si="49"/>
      </c>
      <c r="AG313" s="340" t="str">
        <f t="shared" si="49"/>
      </c>
      <c r="AH313" s="340" t="str">
        <f t="shared" si="49"/>
      </c>
      <c r="AI313" s="340" t="str">
        <f t="shared" si="49"/>
      </c>
      <c r="AJ313" s="340" t="str">
        <f t="shared" si="49"/>
      </c>
      <c r="AK313" s="340" t="str">
        <f t="shared" si="49"/>
      </c>
      <c r="AL313" s="340" t="str">
        <f t="shared" si="49"/>
      </c>
      <c r="AM313" s="340" t="str">
        <f t="shared" si="49"/>
      </c>
      <c r="AN313" s="340" t="str">
        <f t="shared" si="49"/>
      </c>
      <c r="AO313" s="340" t="str">
        <f t="shared" si="49"/>
      </c>
      <c r="AP313" s="340" t="str">
        <f t="shared" si="49"/>
      </c>
      <c r="AQ313" s="340" t="str">
        <f t="shared" si="49"/>
      </c>
      <c r="AR313" s="340" t="str">
        <f t="shared" si="49"/>
      </c>
      <c r="AS313" s="340" t="str">
        <f t="shared" si="49"/>
      </c>
      <c r="AT313" s="340" t="str">
        <f t="shared" si="49"/>
      </c>
      <c r="AU313" s="340" t="str">
        <f t="shared" si="49"/>
      </c>
      <c r="AV313" s="340" t="str">
        <f t="shared" si="49"/>
      </c>
      <c r="AW313" s="340" t="str">
        <f t="shared" si="49"/>
      </c>
      <c r="AX313" s="340" t="str">
        <f t="shared" si="49"/>
      </c>
      <c r="AY313" s="340" t="str">
        <f t="shared" si="49"/>
      </c>
      <c r="AZ313" s="340" t="str">
        <f t="shared" si="49"/>
      </c>
      <c r="BA313" s="340" t="str">
        <f t="shared" si="49"/>
      </c>
      <c r="BB313" s="340" t="str">
        <f t="shared" si="49"/>
      </c>
      <c r="BC313" s="340" t="str">
        <f t="shared" si="49"/>
      </c>
      <c r="BD313" s="340" t="str">
        <f t="shared" si="49"/>
      </c>
      <c r="BE313" s="340" t="str">
        <f t="shared" si="49"/>
      </c>
      <c r="BF313" s="340" t="str">
        <f t="shared" si="49"/>
      </c>
      <c r="BG313" s="340" t="str">
        <f t="shared" si="49"/>
      </c>
      <c r="BH313" s="340" t="str">
        <f t="shared" si="49"/>
      </c>
      <c r="BI313" s="340" t="str">
        <f t="shared" si="49"/>
      </c>
      <c r="BJ313" s="340" t="str">
        <f t="shared" si="49"/>
      </c>
      <c r="BK313" s="340" t="str">
        <f t="shared" si="49"/>
      </c>
      <c r="BL313" s="340" t="str">
        <f t="shared" si="49"/>
      </c>
      <c r="BM313" s="340" t="str">
        <f t="shared" si="49"/>
      </c>
      <c r="BN313" s="340" t="str">
        <f t="shared" si="49"/>
      </c>
      <c r="BO313" s="340" t="str">
        <f t="shared" si="49"/>
      </c>
      <c r="BP313" s="340" t="str">
        <f t="shared" si="49"/>
      </c>
      <c r="BQ313" s="340" t="str">
        <f t="shared" si="49"/>
      </c>
      <c r="BR313" s="340" t="str">
        <f t="shared" si="49"/>
      </c>
      <c r="BS313" s="340" t="str">
        <f t="shared" si="49"/>
      </c>
      <c r="BU313" s="358"/>
    </row>
    <row r="314" ht="34.5" customHeight="1" s="166" customFormat="1">
      <c r="A314" s="161" t="s">
        <v>277</v>
      </c>
      <c r="B314" s="66"/>
      <c r="C314" s="404" t="s">
        <v>278</v>
      </c>
      <c r="D314" s="392" t="s">
        <v>279</v>
      </c>
      <c r="E314" s="393"/>
      <c r="F314" s="393"/>
      <c r="G314" s="393"/>
      <c r="H314" s="394"/>
      <c r="I314" s="417" t="s">
        <v>280</v>
      </c>
      <c r="J314" s="100">
        <f ref="J314:J319" t="shared" si="50">IF(SUM(L314:BS314)=0,IF(COUNTIF(L314:BS314,"未確認")&gt;0,"未確認",IF(COUNTIF(L314:BS314,"~*")&gt;0,"*",SUM(L314:BS314))),SUM(L314:BS314))</f>
        <v>0</v>
      </c>
      <c r="K314" s="65" t="str">
        <f ref="K314:K319" t="shared" si="51">IF(OR(COUNTIF(L314:BS314,"未確認")&gt;0,COUNTIF(L314:BS314,"~*")&gt;0),"※","")</f>
      </c>
      <c r="L314" s="101">
        <v>251</v>
      </c>
      <c r="M314" s="362">
        <v>483</v>
      </c>
      <c r="N314" s="223">
        <v>476</v>
      </c>
      <c r="O314" s="223">
        <v>367</v>
      </c>
      <c r="P314" s="365"/>
      <c r="Q314" s="211"/>
      <c r="R314" s="211"/>
      <c r="S314" s="211"/>
      <c r="T314" s="211"/>
      <c r="U314" s="211"/>
      <c r="V314" s="211"/>
      <c r="W314" s="211"/>
      <c r="X314" s="211"/>
      <c r="Y314" s="211"/>
      <c r="Z314" s="211"/>
      <c r="AA314" s="211"/>
      <c r="AB314" s="211"/>
      <c r="AC314" s="211"/>
      <c r="AD314" s="211"/>
      <c r="AE314" s="211"/>
      <c r="AF314" s="211"/>
      <c r="AG314" s="211"/>
      <c r="AH314" s="211"/>
      <c r="AI314" s="211"/>
      <c r="AJ314" s="211"/>
      <c r="AK314" s="211"/>
      <c r="AL314" s="211"/>
      <c r="AM314" s="211"/>
      <c r="AN314" s="211"/>
      <c r="AO314" s="211"/>
      <c r="AP314" s="211"/>
      <c r="AQ314" s="211"/>
      <c r="AR314" s="211"/>
      <c r="AS314" s="211"/>
      <c r="AT314" s="211"/>
      <c r="AU314" s="211"/>
      <c r="AV314" s="211"/>
      <c r="AW314" s="211"/>
      <c r="AX314" s="211"/>
      <c r="AY314" s="211"/>
      <c r="AZ314" s="211"/>
      <c r="BA314" s="211"/>
      <c r="BB314" s="211"/>
      <c r="BC314" s="211"/>
      <c r="BD314" s="211"/>
      <c r="BE314" s="211"/>
      <c r="BF314" s="211"/>
      <c r="BG314" s="211"/>
      <c r="BH314" s="211"/>
      <c r="BI314" s="211"/>
      <c r="BJ314" s="211"/>
      <c r="BK314" s="211"/>
      <c r="BL314" s="211"/>
      <c r="BM314" s="211"/>
      <c r="BN314" s="211"/>
      <c r="BO314" s="211"/>
      <c r="BP314" s="211"/>
      <c r="BQ314" s="211"/>
      <c r="BR314" s="211"/>
      <c r="BS314" s="211"/>
      <c r="BU314" s="159"/>
    </row>
    <row r="315" ht="34.5" customHeight="1" s="166" customFormat="1">
      <c r="A315" s="161" t="s">
        <v>281</v>
      </c>
      <c r="B315" s="66"/>
      <c r="C315" s="405"/>
      <c r="D315" s="466"/>
      <c r="E315" s="389" t="s">
        <v>282</v>
      </c>
      <c r="F315" s="390"/>
      <c r="G315" s="390"/>
      <c r="H315" s="391"/>
      <c r="I315" s="418"/>
      <c r="J315" s="100">
        <f t="shared" si="50"/>
        <v>0</v>
      </c>
      <c r="K315" s="65" t="str">
        <f t="shared" si="51"/>
      </c>
      <c r="L315" s="101">
        <v>219</v>
      </c>
      <c r="M315" s="211">
        <v>3</v>
      </c>
      <c r="N315" s="366">
        <v>446</v>
      </c>
      <c r="O315" s="366">
        <v>296</v>
      </c>
      <c r="P315" s="211"/>
      <c r="Q315" s="211"/>
      <c r="R315" s="211"/>
      <c r="S315" s="211"/>
      <c r="T315" s="211"/>
      <c r="U315" s="211"/>
      <c r="V315" s="211"/>
      <c r="W315" s="211"/>
      <c r="X315" s="211"/>
      <c r="Y315" s="211"/>
      <c r="Z315" s="211"/>
      <c r="AA315" s="211"/>
      <c r="AB315" s="211"/>
      <c r="AC315" s="211"/>
      <c r="AD315" s="211"/>
      <c r="AE315" s="211"/>
      <c r="AF315" s="211"/>
      <c r="AG315" s="211"/>
      <c r="AH315" s="211"/>
      <c r="AI315" s="211"/>
      <c r="AJ315" s="211"/>
      <c r="AK315" s="211"/>
      <c r="AL315" s="211"/>
      <c r="AM315" s="211"/>
      <c r="AN315" s="211"/>
      <c r="AO315" s="211"/>
      <c r="AP315" s="211"/>
      <c r="AQ315" s="211"/>
      <c r="AR315" s="211"/>
      <c r="AS315" s="211"/>
      <c r="AT315" s="211"/>
      <c r="AU315" s="211"/>
      <c r="AV315" s="211"/>
      <c r="AW315" s="211"/>
      <c r="AX315" s="211"/>
      <c r="AY315" s="211"/>
      <c r="AZ315" s="211"/>
      <c r="BA315" s="211"/>
      <c r="BB315" s="211"/>
      <c r="BC315" s="211"/>
      <c r="BD315" s="211"/>
      <c r="BE315" s="211"/>
      <c r="BF315" s="211"/>
      <c r="BG315" s="211"/>
      <c r="BH315" s="211"/>
      <c r="BI315" s="211"/>
      <c r="BJ315" s="211"/>
      <c r="BK315" s="211"/>
      <c r="BL315" s="211"/>
      <c r="BM315" s="211"/>
      <c r="BN315" s="211"/>
      <c r="BO315" s="211"/>
      <c r="BP315" s="211"/>
      <c r="BQ315" s="211"/>
      <c r="BR315" s="211"/>
      <c r="BS315" s="211"/>
      <c r="BU315" s="159"/>
    </row>
    <row r="316" ht="34.5" customHeight="1" s="166" customFormat="1">
      <c r="A316" s="162" t="s">
        <v>283</v>
      </c>
      <c r="B316" s="66"/>
      <c r="C316" s="405"/>
      <c r="D316" s="467"/>
      <c r="E316" s="389" t="s">
        <v>284</v>
      </c>
      <c r="F316" s="390"/>
      <c r="G316" s="390"/>
      <c r="H316" s="391"/>
      <c r="I316" s="418"/>
      <c r="J316" s="100">
        <f t="shared" si="50"/>
        <v>0</v>
      </c>
      <c r="K316" s="65" t="str">
        <f t="shared" si="51"/>
      </c>
      <c r="L316" s="101">
        <v>31</v>
      </c>
      <c r="M316" s="211">
        <v>466</v>
      </c>
      <c r="N316" s="211">
        <v>15</v>
      </c>
      <c r="O316" s="211">
        <v>56</v>
      </c>
      <c r="P316" s="211"/>
      <c r="Q316" s="211"/>
      <c r="R316" s="211"/>
      <c r="S316" s="211"/>
      <c r="T316" s="211"/>
      <c r="U316" s="211"/>
      <c r="V316" s="211"/>
      <c r="W316" s="211"/>
      <c r="X316" s="211"/>
      <c r="Y316" s="211"/>
      <c r="Z316" s="211"/>
      <c r="AA316" s="211"/>
      <c r="AB316" s="211"/>
      <c r="AC316" s="211"/>
      <c r="AD316" s="211"/>
      <c r="AE316" s="211"/>
      <c r="AF316" s="211"/>
      <c r="AG316" s="211"/>
      <c r="AH316" s="211"/>
      <c r="AI316" s="211"/>
      <c r="AJ316" s="211"/>
      <c r="AK316" s="211"/>
      <c r="AL316" s="211"/>
      <c r="AM316" s="211"/>
      <c r="AN316" s="211"/>
      <c r="AO316" s="211"/>
      <c r="AP316" s="211"/>
      <c r="AQ316" s="211"/>
      <c r="AR316" s="211"/>
      <c r="AS316" s="211"/>
      <c r="AT316" s="211"/>
      <c r="AU316" s="211"/>
      <c r="AV316" s="211"/>
      <c r="AW316" s="211"/>
      <c r="AX316" s="211"/>
      <c r="AY316" s="211"/>
      <c r="AZ316" s="211"/>
      <c r="BA316" s="211"/>
      <c r="BB316" s="211"/>
      <c r="BC316" s="211"/>
      <c r="BD316" s="211"/>
      <c r="BE316" s="211"/>
      <c r="BF316" s="211"/>
      <c r="BG316" s="211"/>
      <c r="BH316" s="211"/>
      <c r="BI316" s="211"/>
      <c r="BJ316" s="211"/>
      <c r="BK316" s="211"/>
      <c r="BL316" s="211"/>
      <c r="BM316" s="211"/>
      <c r="BN316" s="211"/>
      <c r="BO316" s="211"/>
      <c r="BP316" s="211"/>
      <c r="BQ316" s="211"/>
      <c r="BR316" s="211"/>
      <c r="BS316" s="211"/>
      <c r="BU316" s="159"/>
    </row>
    <row r="317" ht="34.5" customHeight="1" s="166" customFormat="1">
      <c r="A317" s="162" t="s">
        <v>285</v>
      </c>
      <c r="B317" s="66"/>
      <c r="C317" s="405"/>
      <c r="D317" s="468"/>
      <c r="E317" s="389" t="s">
        <v>286</v>
      </c>
      <c r="F317" s="390"/>
      <c r="G317" s="390"/>
      <c r="H317" s="391"/>
      <c r="I317" s="418"/>
      <c r="J317" s="100">
        <f t="shared" si="50"/>
        <v>0</v>
      </c>
      <c r="K317" s="65" t="str">
        <f t="shared" si="51"/>
      </c>
      <c r="L317" s="101">
        <v>1</v>
      </c>
      <c r="M317" s="211">
        <v>14</v>
      </c>
      <c r="N317" s="211">
        <v>15</v>
      </c>
      <c r="O317" s="211">
        <v>15</v>
      </c>
      <c r="P317" s="211"/>
      <c r="Q317" s="211"/>
      <c r="R317" s="211"/>
      <c r="S317" s="211"/>
      <c r="T317" s="211"/>
      <c r="U317" s="211"/>
      <c r="V317" s="211"/>
      <c r="W317" s="211"/>
      <c r="X317" s="211"/>
      <c r="Y317" s="211"/>
      <c r="Z317" s="211"/>
      <c r="AA317" s="211"/>
      <c r="AB317" s="211"/>
      <c r="AC317" s="211"/>
      <c r="AD317" s="211"/>
      <c r="AE317" s="211"/>
      <c r="AF317" s="211"/>
      <c r="AG317" s="211"/>
      <c r="AH317" s="211"/>
      <c r="AI317" s="211"/>
      <c r="AJ317" s="211"/>
      <c r="AK317" s="211"/>
      <c r="AL317" s="211"/>
      <c r="AM317" s="211"/>
      <c r="AN317" s="211"/>
      <c r="AO317" s="211"/>
      <c r="AP317" s="211"/>
      <c r="AQ317" s="211"/>
      <c r="AR317" s="211"/>
      <c r="AS317" s="211"/>
      <c r="AT317" s="211"/>
      <c r="AU317" s="211"/>
      <c r="AV317" s="211"/>
      <c r="AW317" s="211"/>
      <c r="AX317" s="211"/>
      <c r="AY317" s="211"/>
      <c r="AZ317" s="211"/>
      <c r="BA317" s="211"/>
      <c r="BB317" s="211"/>
      <c r="BC317" s="211"/>
      <c r="BD317" s="211"/>
      <c r="BE317" s="211"/>
      <c r="BF317" s="211"/>
      <c r="BG317" s="211"/>
      <c r="BH317" s="211"/>
      <c r="BI317" s="211"/>
      <c r="BJ317" s="211"/>
      <c r="BK317" s="211"/>
      <c r="BL317" s="211"/>
      <c r="BM317" s="211"/>
      <c r="BN317" s="211"/>
      <c r="BO317" s="211"/>
      <c r="BP317" s="211"/>
      <c r="BQ317" s="211"/>
      <c r="BR317" s="211"/>
      <c r="BS317" s="211"/>
      <c r="BU317" s="159"/>
    </row>
    <row r="318" ht="34.5" customHeight="1" s="166" customFormat="1">
      <c r="A318" s="162" t="s">
        <v>287</v>
      </c>
      <c r="B318" s="1"/>
      <c r="C318" s="405"/>
      <c r="D318" s="389" t="s">
        <v>288</v>
      </c>
      <c r="E318" s="390"/>
      <c r="F318" s="390"/>
      <c r="G318" s="390"/>
      <c r="H318" s="391"/>
      <c r="I318" s="418"/>
      <c r="J318" s="100">
        <f t="shared" si="50"/>
        <v>0</v>
      </c>
      <c r="K318" s="65" t="str">
        <f t="shared" si="51"/>
      </c>
      <c r="L318" s="101">
        <v>11205</v>
      </c>
      <c r="M318" s="211">
        <v>17037</v>
      </c>
      <c r="N318" s="211">
        <v>16640</v>
      </c>
      <c r="O318" s="211">
        <v>11225</v>
      </c>
      <c r="P318" s="211"/>
      <c r="Q318" s="211"/>
      <c r="R318" s="211"/>
      <c r="S318" s="211"/>
      <c r="T318" s="211"/>
      <c r="U318" s="211"/>
      <c r="V318" s="211"/>
      <c r="W318" s="211"/>
      <c r="X318" s="211"/>
      <c r="Y318" s="211"/>
      <c r="Z318" s="211"/>
      <c r="AA318" s="211"/>
      <c r="AB318" s="211"/>
      <c r="AC318" s="211"/>
      <c r="AD318" s="211"/>
      <c r="AE318" s="211"/>
      <c r="AF318" s="211"/>
      <c r="AG318" s="211"/>
      <c r="AH318" s="211"/>
      <c r="AI318" s="211"/>
      <c r="AJ318" s="211"/>
      <c r="AK318" s="211"/>
      <c r="AL318" s="211"/>
      <c r="AM318" s="211"/>
      <c r="AN318" s="211"/>
      <c r="AO318" s="211"/>
      <c r="AP318" s="211"/>
      <c r="AQ318" s="211"/>
      <c r="AR318" s="211"/>
      <c r="AS318" s="211"/>
      <c r="AT318" s="211"/>
      <c r="AU318" s="211"/>
      <c r="AV318" s="211"/>
      <c r="AW318" s="211"/>
      <c r="AX318" s="211"/>
      <c r="AY318" s="211"/>
      <c r="AZ318" s="211"/>
      <c r="BA318" s="211"/>
      <c r="BB318" s="211"/>
      <c r="BC318" s="211"/>
      <c r="BD318" s="211"/>
      <c r="BE318" s="211"/>
      <c r="BF318" s="211"/>
      <c r="BG318" s="211"/>
      <c r="BH318" s="211"/>
      <c r="BI318" s="211"/>
      <c r="BJ318" s="211"/>
      <c r="BK318" s="211"/>
      <c r="BL318" s="211"/>
      <c r="BM318" s="211"/>
      <c r="BN318" s="211"/>
      <c r="BO318" s="211"/>
      <c r="BP318" s="211"/>
      <c r="BQ318" s="211"/>
      <c r="BR318" s="211"/>
      <c r="BS318" s="211"/>
      <c r="BU318" s="159"/>
    </row>
    <row r="319" ht="34.5" customHeight="1" s="166" customFormat="1">
      <c r="A319" s="162" t="s">
        <v>289</v>
      </c>
      <c r="B319" s="91"/>
      <c r="C319" s="405"/>
      <c r="D319" s="389" t="s">
        <v>290</v>
      </c>
      <c r="E319" s="390"/>
      <c r="F319" s="390"/>
      <c r="G319" s="390"/>
      <c r="H319" s="391"/>
      <c r="I319" s="419"/>
      <c r="J319" s="100">
        <f t="shared" si="50"/>
        <v>0</v>
      </c>
      <c r="K319" s="65" t="str">
        <f t="shared" si="51"/>
      </c>
      <c r="L319" s="101">
        <v>226</v>
      </c>
      <c r="M319" s="211">
        <v>427</v>
      </c>
      <c r="N319" s="211">
        <v>550</v>
      </c>
      <c r="O319" s="211">
        <v>367</v>
      </c>
      <c r="P319" s="211"/>
      <c r="Q319" s="211"/>
      <c r="R319" s="211"/>
      <c r="S319" s="211"/>
      <c r="T319" s="211"/>
      <c r="U319" s="211"/>
      <c r="V319" s="211"/>
      <c r="W319" s="211"/>
      <c r="X319" s="211"/>
      <c r="Y319" s="211"/>
      <c r="Z319" s="211"/>
      <c r="AA319" s="211"/>
      <c r="AB319" s="211"/>
      <c r="AC319" s="211"/>
      <c r="AD319" s="211"/>
      <c r="AE319" s="211"/>
      <c r="AF319" s="211"/>
      <c r="AG319" s="211"/>
      <c r="AH319" s="211"/>
      <c r="AI319" s="211"/>
      <c r="AJ319" s="211"/>
      <c r="AK319" s="211"/>
      <c r="AL319" s="211"/>
      <c r="AM319" s="211"/>
      <c r="AN319" s="211"/>
      <c r="AO319" s="211"/>
      <c r="AP319" s="211"/>
      <c r="AQ319" s="211"/>
      <c r="AR319" s="211"/>
      <c r="AS319" s="211"/>
      <c r="AT319" s="211"/>
      <c r="AU319" s="211"/>
      <c r="AV319" s="211"/>
      <c r="AW319" s="211"/>
      <c r="AX319" s="211"/>
      <c r="AY319" s="211"/>
      <c r="AZ319" s="211"/>
      <c r="BA319" s="211"/>
      <c r="BB319" s="211"/>
      <c r="BC319" s="211"/>
      <c r="BD319" s="211"/>
      <c r="BE319" s="211"/>
      <c r="BF319" s="211"/>
      <c r="BG319" s="211"/>
      <c r="BH319" s="211"/>
      <c r="BI319" s="211"/>
      <c r="BJ319" s="211"/>
      <c r="BK319" s="211"/>
      <c r="BL319" s="211"/>
      <c r="BM319" s="211"/>
      <c r="BN319" s="211"/>
      <c r="BO319" s="211"/>
      <c r="BP319" s="211"/>
      <c r="BQ319" s="211"/>
      <c r="BR319" s="211"/>
      <c r="BS319" s="211"/>
      <c r="BU319" s="159"/>
    </row>
    <row r="320" s="156" customFormat="1">
      <c r="B320" s="14"/>
      <c r="C320" s="155"/>
      <c r="D320" s="14"/>
      <c r="E320" s="14"/>
      <c r="F320" s="14"/>
      <c r="G320" s="14"/>
      <c r="H320" s="10"/>
      <c r="I320" s="10"/>
      <c r="J320" s="69"/>
      <c r="K320" s="70"/>
      <c r="L320" s="71"/>
      <c r="M320" s="71"/>
      <c r="N320" s="256"/>
      <c r="BU320" s="159"/>
    </row>
    <row r="321" s="166" customFormat="1">
      <c r="A321" s="156"/>
      <c r="B321" s="66"/>
      <c r="C321" s="52"/>
      <c r="D321" s="52"/>
      <c r="E321" s="52"/>
      <c r="F321" s="52"/>
      <c r="G321" s="52"/>
      <c r="H321" s="73"/>
      <c r="I321" s="73"/>
      <c r="J321" s="69"/>
      <c r="K321" s="70"/>
      <c r="L321" s="71"/>
      <c r="M321" s="71"/>
      <c r="N321" s="256"/>
      <c r="BU321" s="159"/>
    </row>
    <row r="322" s="156" customFormat="1">
      <c r="B322" s="91"/>
      <c r="C322" s="124"/>
      <c r="D322" s="3"/>
      <c r="E322" s="3"/>
      <c r="F322" s="3"/>
      <c r="G322" s="72"/>
      <c r="H322" s="188"/>
      <c r="I322" s="188"/>
      <c r="J322" s="51"/>
      <c r="K322" s="24"/>
      <c r="L322" s="84"/>
      <c r="M322" s="84"/>
      <c r="N322" s="258"/>
      <c r="BU322" s="159"/>
    </row>
    <row r="323" s="156" customFormat="1">
      <c r="B323" s="36" t="s">
        <v>291</v>
      </c>
      <c r="C323" s="83"/>
      <c r="D323" s="83"/>
      <c r="E323" s="83"/>
      <c r="F323" s="83"/>
      <c r="G323" s="83"/>
      <c r="H323" s="10"/>
      <c r="I323" s="10"/>
      <c r="J323" s="51"/>
      <c r="K323" s="24"/>
      <c r="L323" s="84"/>
      <c r="M323" s="84"/>
      <c r="N323" s="258"/>
      <c r="BU323" s="159"/>
    </row>
    <row r="324">
      <c r="A324" s="156"/>
      <c r="B324" s="14"/>
      <c r="C324" s="14"/>
      <c r="D324" s="14"/>
      <c r="E324" s="14"/>
      <c r="F324" s="14"/>
      <c r="G324" s="14"/>
      <c r="H324" s="10"/>
      <c r="I324" s="10"/>
      <c r="L324" s="154"/>
      <c r="M324" s="154"/>
      <c r="N324" s="245"/>
      <c r="O324" s="243"/>
      <c r="P324" s="243"/>
      <c r="Q324" s="243"/>
      <c r="R324" s="243"/>
      <c r="S324" s="243"/>
    </row>
    <row r="325" ht="51" customHeight="1" s="262" customFormat="1">
      <c r="A325" s="156"/>
      <c r="B325" s="14"/>
      <c r="C325" s="3"/>
      <c r="D325" s="3"/>
      <c r="E325" s="3"/>
      <c r="F325" s="3"/>
      <c r="G325" s="3"/>
      <c r="H325" s="188"/>
      <c r="I325" s="188"/>
      <c r="J325" s="62" t="s">
        <v>77</v>
      </c>
      <c r="K325" s="63"/>
      <c r="L325" s="323" t="str">
        <f>IF(ISBLANK(L$9),"",L$9)</f>
      </c>
      <c r="M325" s="324" t="str">
        <f ref="M325:BS325" t="shared" si="52">IF(ISBLANK(M$9),"",M$9)</f>
      </c>
      <c r="N325" s="324" t="str">
        <f t="shared" si="52"/>
      </c>
      <c r="O325" s="324" t="str">
        <f t="shared" si="52"/>
      </c>
      <c r="P325" s="324" t="str">
        <f t="shared" si="52"/>
      </c>
      <c r="Q325" s="324" t="str">
        <f t="shared" si="52"/>
      </c>
      <c r="R325" s="324" t="str">
        <f t="shared" si="52"/>
      </c>
      <c r="S325" s="324" t="str">
        <f t="shared" si="52"/>
      </c>
      <c r="T325" s="324" t="str">
        <f t="shared" si="52"/>
      </c>
      <c r="U325" s="324" t="str">
        <f t="shared" si="52"/>
      </c>
      <c r="V325" s="324" t="str">
        <f t="shared" si="52"/>
      </c>
      <c r="W325" s="324" t="str">
        <f t="shared" si="52"/>
      </c>
      <c r="X325" s="324" t="str">
        <f t="shared" si="52"/>
      </c>
      <c r="Y325" s="324" t="str">
        <f t="shared" si="52"/>
      </c>
      <c r="Z325" s="324" t="str">
        <f t="shared" si="52"/>
      </c>
      <c r="AA325" s="324" t="str">
        <f t="shared" si="52"/>
      </c>
      <c r="AB325" s="324" t="str">
        <f t="shared" si="52"/>
      </c>
      <c r="AC325" s="324" t="str">
        <f t="shared" si="52"/>
      </c>
      <c r="AD325" s="324" t="str">
        <f t="shared" si="52"/>
      </c>
      <c r="AE325" s="324" t="str">
        <f t="shared" si="52"/>
      </c>
      <c r="AF325" s="324" t="str">
        <f t="shared" si="52"/>
      </c>
      <c r="AG325" s="324" t="str">
        <f t="shared" si="52"/>
      </c>
      <c r="AH325" s="324" t="str">
        <f t="shared" si="52"/>
      </c>
      <c r="AI325" s="324" t="str">
        <f t="shared" si="52"/>
      </c>
      <c r="AJ325" s="324" t="str">
        <f t="shared" si="52"/>
      </c>
      <c r="AK325" s="324" t="str">
        <f t="shared" si="52"/>
      </c>
      <c r="AL325" s="324" t="str">
        <f t="shared" si="52"/>
      </c>
      <c r="AM325" s="324" t="str">
        <f t="shared" si="52"/>
      </c>
      <c r="AN325" s="324" t="str">
        <f t="shared" si="52"/>
      </c>
      <c r="AO325" s="324" t="str">
        <f t="shared" si="52"/>
      </c>
      <c r="AP325" s="324" t="str">
        <f t="shared" si="52"/>
      </c>
      <c r="AQ325" s="324" t="str">
        <f t="shared" si="52"/>
      </c>
      <c r="AR325" s="324" t="str">
        <f t="shared" si="52"/>
      </c>
      <c r="AS325" s="324" t="str">
        <f t="shared" si="52"/>
      </c>
      <c r="AT325" s="324" t="str">
        <f t="shared" si="52"/>
      </c>
      <c r="AU325" s="324" t="str">
        <f t="shared" si="52"/>
      </c>
      <c r="AV325" s="324" t="str">
        <f t="shared" si="52"/>
      </c>
      <c r="AW325" s="324" t="str">
        <f t="shared" si="52"/>
      </c>
      <c r="AX325" s="324" t="str">
        <f t="shared" si="52"/>
      </c>
      <c r="AY325" s="324" t="str">
        <f t="shared" si="52"/>
      </c>
      <c r="AZ325" s="324" t="str">
        <f t="shared" si="52"/>
      </c>
      <c r="BA325" s="324" t="str">
        <f t="shared" si="52"/>
      </c>
      <c r="BB325" s="324" t="str">
        <f t="shared" si="52"/>
      </c>
      <c r="BC325" s="324" t="str">
        <f t="shared" si="52"/>
      </c>
      <c r="BD325" s="324" t="str">
        <f t="shared" si="52"/>
      </c>
      <c r="BE325" s="324" t="str">
        <f t="shared" si="52"/>
      </c>
      <c r="BF325" s="324" t="str">
        <f t="shared" si="52"/>
      </c>
      <c r="BG325" s="324" t="str">
        <f t="shared" si="52"/>
      </c>
      <c r="BH325" s="324" t="str">
        <f t="shared" si="52"/>
      </c>
      <c r="BI325" s="324" t="str">
        <f t="shared" si="52"/>
      </c>
      <c r="BJ325" s="324" t="str">
        <f t="shared" si="52"/>
      </c>
      <c r="BK325" s="324" t="str">
        <f t="shared" si="52"/>
      </c>
      <c r="BL325" s="324" t="str">
        <f t="shared" si="52"/>
      </c>
      <c r="BM325" s="324" t="str">
        <f t="shared" si="52"/>
      </c>
      <c r="BN325" s="324" t="str">
        <f t="shared" si="52"/>
      </c>
      <c r="BO325" s="324" t="str">
        <f t="shared" si="52"/>
      </c>
      <c r="BP325" s="324" t="str">
        <f t="shared" si="52"/>
      </c>
      <c r="BQ325" s="324" t="str">
        <f t="shared" si="52"/>
      </c>
      <c r="BR325" s="324" t="str">
        <f t="shared" si="52"/>
      </c>
      <c r="BS325" s="324" t="str">
        <f t="shared" si="52"/>
      </c>
      <c r="BU325" s="358"/>
    </row>
    <row r="326" ht="20.25" customHeight="1" s="262" customFormat="1">
      <c r="A326" s="156"/>
      <c r="B326" s="1"/>
      <c r="C326" s="52"/>
      <c r="D326" s="3"/>
      <c r="E326" s="3"/>
      <c r="F326" s="3"/>
      <c r="G326" s="3"/>
      <c r="H326" s="188"/>
      <c r="I326" s="56" t="s">
        <v>78</v>
      </c>
      <c r="J326" s="57"/>
      <c r="K326" s="64"/>
      <c r="L326" s="339" t="str">
        <f>IF(ISBLANK(L$95),"",L$95)</f>
      </c>
      <c r="M326" s="340" t="str">
        <f ref="M326:BS326" t="shared" si="53">IF(ISBLANK(M$95),"",M$95)</f>
      </c>
      <c r="N326" s="340" t="str">
        <f t="shared" si="53"/>
      </c>
      <c r="O326" s="340" t="str">
        <f t="shared" si="53"/>
      </c>
      <c r="P326" s="340" t="str">
        <f t="shared" si="53"/>
      </c>
      <c r="Q326" s="340" t="str">
        <f t="shared" si="53"/>
      </c>
      <c r="R326" s="340" t="str">
        <f t="shared" si="53"/>
      </c>
      <c r="S326" s="340" t="str">
        <f t="shared" si="53"/>
      </c>
      <c r="T326" s="340" t="str">
        <f t="shared" si="53"/>
      </c>
      <c r="U326" s="340" t="str">
        <f t="shared" si="53"/>
      </c>
      <c r="V326" s="340" t="str">
        <f t="shared" si="53"/>
      </c>
      <c r="W326" s="340" t="str">
        <f t="shared" si="53"/>
      </c>
      <c r="X326" s="340" t="str">
        <f t="shared" si="53"/>
      </c>
      <c r="Y326" s="340" t="str">
        <f t="shared" si="53"/>
      </c>
      <c r="Z326" s="340" t="str">
        <f t="shared" si="53"/>
      </c>
      <c r="AA326" s="340" t="str">
        <f t="shared" si="53"/>
      </c>
      <c r="AB326" s="340" t="str">
        <f t="shared" si="53"/>
      </c>
      <c r="AC326" s="340" t="str">
        <f t="shared" si="53"/>
      </c>
      <c r="AD326" s="340" t="str">
        <f t="shared" si="53"/>
      </c>
      <c r="AE326" s="340" t="str">
        <f t="shared" si="53"/>
      </c>
      <c r="AF326" s="340" t="str">
        <f t="shared" si="53"/>
      </c>
      <c r="AG326" s="340" t="str">
        <f t="shared" si="53"/>
      </c>
      <c r="AH326" s="340" t="str">
        <f t="shared" si="53"/>
      </c>
      <c r="AI326" s="340" t="str">
        <f t="shared" si="53"/>
      </c>
      <c r="AJ326" s="340" t="str">
        <f t="shared" si="53"/>
      </c>
      <c r="AK326" s="340" t="str">
        <f t="shared" si="53"/>
      </c>
      <c r="AL326" s="340" t="str">
        <f t="shared" si="53"/>
      </c>
      <c r="AM326" s="340" t="str">
        <f t="shared" si="53"/>
      </c>
      <c r="AN326" s="340" t="str">
        <f t="shared" si="53"/>
      </c>
      <c r="AO326" s="340" t="str">
        <f t="shared" si="53"/>
      </c>
      <c r="AP326" s="340" t="str">
        <f t="shared" si="53"/>
      </c>
      <c r="AQ326" s="340" t="str">
        <f t="shared" si="53"/>
      </c>
      <c r="AR326" s="340" t="str">
        <f t="shared" si="53"/>
      </c>
      <c r="AS326" s="340" t="str">
        <f t="shared" si="53"/>
      </c>
      <c r="AT326" s="340" t="str">
        <f t="shared" si="53"/>
      </c>
      <c r="AU326" s="340" t="str">
        <f t="shared" si="53"/>
      </c>
      <c r="AV326" s="340" t="str">
        <f t="shared" si="53"/>
      </c>
      <c r="AW326" s="340" t="str">
        <f t="shared" si="53"/>
      </c>
      <c r="AX326" s="340" t="str">
        <f t="shared" si="53"/>
      </c>
      <c r="AY326" s="340" t="str">
        <f t="shared" si="53"/>
      </c>
      <c r="AZ326" s="340" t="str">
        <f t="shared" si="53"/>
      </c>
      <c r="BA326" s="340" t="str">
        <f t="shared" si="53"/>
      </c>
      <c r="BB326" s="340" t="str">
        <f t="shared" si="53"/>
      </c>
      <c r="BC326" s="340" t="str">
        <f t="shared" si="53"/>
      </c>
      <c r="BD326" s="340" t="str">
        <f t="shared" si="53"/>
      </c>
      <c r="BE326" s="340" t="str">
        <f t="shared" si="53"/>
      </c>
      <c r="BF326" s="340" t="str">
        <f t="shared" si="53"/>
      </c>
      <c r="BG326" s="340" t="str">
        <f t="shared" si="53"/>
      </c>
      <c r="BH326" s="340" t="str">
        <f t="shared" si="53"/>
      </c>
      <c r="BI326" s="340" t="str">
        <f t="shared" si="53"/>
      </c>
      <c r="BJ326" s="340" t="str">
        <f t="shared" si="53"/>
      </c>
      <c r="BK326" s="340" t="str">
        <f t="shared" si="53"/>
      </c>
      <c r="BL326" s="340" t="str">
        <f t="shared" si="53"/>
      </c>
      <c r="BM326" s="340" t="str">
        <f t="shared" si="53"/>
      </c>
      <c r="BN326" s="340" t="str">
        <f t="shared" si="53"/>
      </c>
      <c r="BO326" s="340" t="str">
        <f t="shared" si="53"/>
      </c>
      <c r="BP326" s="340" t="str">
        <f t="shared" si="53"/>
      </c>
      <c r="BQ326" s="340" t="str">
        <f t="shared" si="53"/>
      </c>
      <c r="BR326" s="340" t="str">
        <f t="shared" si="53"/>
      </c>
      <c r="BS326" s="340" t="str">
        <f t="shared" si="53"/>
      </c>
      <c r="BU326" s="358"/>
    </row>
    <row r="327" ht="34.5" customHeight="1" s="166" customFormat="1">
      <c r="A327" s="163" t="s">
        <v>292</v>
      </c>
      <c r="B327" s="91"/>
      <c r="C327" s="404" t="s">
        <v>278</v>
      </c>
      <c r="D327" s="389" t="s">
        <v>279</v>
      </c>
      <c r="E327" s="390"/>
      <c r="F327" s="390"/>
      <c r="G327" s="390"/>
      <c r="H327" s="391"/>
      <c r="I327" s="417" t="s">
        <v>293</v>
      </c>
      <c r="J327" s="100">
        <f ref="J327:J344" t="shared" si="54">IF(SUM(L327:BS327)=0,IF(COUNTIF(L327:BS327,"未確認")&gt;0,"未確認",IF(COUNTIF(L327:BS327,"~*")&gt;0,"*",SUM(L327:BS327))),SUM(L327:BS327))</f>
        <v>0</v>
      </c>
      <c r="K327" s="65" t="str">
        <f ref="K327:K344" t="shared" si="55">IF(OR(COUNTIF(L327:BS327,"未確認")&gt;0,COUNTIF(L327:BS327,"~*")&gt;0),"※","")</f>
      </c>
      <c r="L327" s="101">
        <v>251</v>
      </c>
      <c r="M327" s="211">
        <v>483</v>
      </c>
      <c r="N327" s="211">
        <v>476</v>
      </c>
      <c r="O327" s="211">
        <v>367</v>
      </c>
      <c r="P327" s="211"/>
      <c r="Q327" s="211"/>
      <c r="R327" s="211"/>
      <c r="S327" s="211"/>
      <c r="T327" s="211"/>
      <c r="U327" s="211"/>
      <c r="V327" s="211"/>
      <c r="W327" s="211"/>
      <c r="X327" s="211"/>
      <c r="Y327" s="211"/>
      <c r="Z327" s="211"/>
      <c r="AA327" s="211"/>
      <c r="AB327" s="211"/>
      <c r="AC327" s="211"/>
      <c r="AD327" s="211"/>
      <c r="AE327" s="211"/>
      <c r="AF327" s="211"/>
      <c r="AG327" s="211"/>
      <c r="AH327" s="211"/>
      <c r="AI327" s="211"/>
      <c r="AJ327" s="211"/>
      <c r="AK327" s="211"/>
      <c r="AL327" s="211"/>
      <c r="AM327" s="211"/>
      <c r="AN327" s="211"/>
      <c r="AO327" s="211"/>
      <c r="AP327" s="211"/>
      <c r="AQ327" s="211"/>
      <c r="AR327" s="211"/>
      <c r="AS327" s="211"/>
      <c r="AT327" s="211"/>
      <c r="AU327" s="211"/>
      <c r="AV327" s="211"/>
      <c r="AW327" s="211"/>
      <c r="AX327" s="211"/>
      <c r="AY327" s="211"/>
      <c r="AZ327" s="211"/>
      <c r="BA327" s="211"/>
      <c r="BB327" s="211"/>
      <c r="BC327" s="211"/>
      <c r="BD327" s="211"/>
      <c r="BE327" s="211"/>
      <c r="BF327" s="211"/>
      <c r="BG327" s="211"/>
      <c r="BH327" s="211"/>
      <c r="BI327" s="211"/>
      <c r="BJ327" s="211"/>
      <c r="BK327" s="211"/>
      <c r="BL327" s="211"/>
      <c r="BM327" s="211"/>
      <c r="BN327" s="211"/>
      <c r="BO327" s="211"/>
      <c r="BP327" s="211"/>
      <c r="BQ327" s="211"/>
      <c r="BR327" s="211"/>
      <c r="BS327" s="211"/>
      <c r="BU327" s="159"/>
    </row>
    <row r="328" ht="34.5" customHeight="1" s="166" customFormat="1">
      <c r="A328" s="163" t="s">
        <v>294</v>
      </c>
      <c r="B328" s="91"/>
      <c r="C328" s="404"/>
      <c r="D328" s="475" t="s">
        <v>295</v>
      </c>
      <c r="E328" s="477" t="s">
        <v>296</v>
      </c>
      <c r="F328" s="478"/>
      <c r="G328" s="478"/>
      <c r="H328" s="479"/>
      <c r="I328" s="456"/>
      <c r="J328" s="100">
        <f t="shared" si="54"/>
        <v>0</v>
      </c>
      <c r="K328" s="65" t="str">
        <f t="shared" si="55"/>
      </c>
      <c r="L328" s="101">
        <v>27</v>
      </c>
      <c r="M328" s="211">
        <v>3</v>
      </c>
      <c r="N328" s="211">
        <v>2</v>
      </c>
      <c r="O328" s="211">
        <v>7</v>
      </c>
      <c r="P328" s="211"/>
      <c r="Q328" s="211"/>
      <c r="R328" s="211"/>
      <c r="S328" s="211"/>
      <c r="T328" s="211"/>
      <c r="U328" s="211"/>
      <c r="V328" s="211"/>
      <c r="W328" s="211"/>
      <c r="X328" s="211"/>
      <c r="Y328" s="211"/>
      <c r="Z328" s="211"/>
      <c r="AA328" s="211"/>
      <c r="AB328" s="211"/>
      <c r="AC328" s="211"/>
      <c r="AD328" s="211"/>
      <c r="AE328" s="211"/>
      <c r="AF328" s="211"/>
      <c r="AG328" s="211"/>
      <c r="AH328" s="211"/>
      <c r="AI328" s="211"/>
      <c r="AJ328" s="211"/>
      <c r="AK328" s="211"/>
      <c r="AL328" s="211"/>
      <c r="AM328" s="211"/>
      <c r="AN328" s="211"/>
      <c r="AO328" s="211"/>
      <c r="AP328" s="211"/>
      <c r="AQ328" s="211"/>
      <c r="AR328" s="211"/>
      <c r="AS328" s="211"/>
      <c r="AT328" s="211"/>
      <c r="AU328" s="211"/>
      <c r="AV328" s="211"/>
      <c r="AW328" s="211"/>
      <c r="AX328" s="211"/>
      <c r="AY328" s="211"/>
      <c r="AZ328" s="211"/>
      <c r="BA328" s="211"/>
      <c r="BB328" s="211"/>
      <c r="BC328" s="211"/>
      <c r="BD328" s="211"/>
      <c r="BE328" s="211"/>
      <c r="BF328" s="211"/>
      <c r="BG328" s="211"/>
      <c r="BH328" s="211"/>
      <c r="BI328" s="211"/>
      <c r="BJ328" s="211"/>
      <c r="BK328" s="211"/>
      <c r="BL328" s="211"/>
      <c r="BM328" s="211"/>
      <c r="BN328" s="211"/>
      <c r="BO328" s="211"/>
      <c r="BP328" s="211"/>
      <c r="BQ328" s="211"/>
      <c r="BR328" s="211"/>
      <c r="BS328" s="211"/>
      <c r="BU328" s="159"/>
    </row>
    <row r="329" ht="34.5" customHeight="1" s="166" customFormat="1">
      <c r="A329" s="163" t="s">
        <v>297</v>
      </c>
      <c r="B329" s="91"/>
      <c r="C329" s="404"/>
      <c r="D329" s="404"/>
      <c r="E329" s="389" t="s">
        <v>298</v>
      </c>
      <c r="F329" s="390"/>
      <c r="G329" s="390"/>
      <c r="H329" s="391"/>
      <c r="I329" s="456"/>
      <c r="J329" s="100">
        <f t="shared" si="54"/>
        <v>0</v>
      </c>
      <c r="K329" s="65" t="str">
        <f t="shared" si="55"/>
      </c>
      <c r="L329" s="101">
        <v>16</v>
      </c>
      <c r="M329" s="211">
        <v>346</v>
      </c>
      <c r="N329" s="211">
        <v>341</v>
      </c>
      <c r="O329" s="211">
        <v>265</v>
      </c>
      <c r="P329" s="211"/>
      <c r="Q329" s="211"/>
      <c r="R329" s="211"/>
      <c r="S329" s="211"/>
      <c r="T329" s="211"/>
      <c r="U329" s="211"/>
      <c r="V329" s="211"/>
      <c r="W329" s="211"/>
      <c r="X329" s="211"/>
      <c r="Y329" s="211"/>
      <c r="Z329" s="211"/>
      <c r="AA329" s="211"/>
      <c r="AB329" s="211"/>
      <c r="AC329" s="211"/>
      <c r="AD329" s="211"/>
      <c r="AE329" s="211"/>
      <c r="AF329" s="211"/>
      <c r="AG329" s="211"/>
      <c r="AH329" s="211"/>
      <c r="AI329" s="211"/>
      <c r="AJ329" s="211"/>
      <c r="AK329" s="211"/>
      <c r="AL329" s="211"/>
      <c r="AM329" s="211"/>
      <c r="AN329" s="211"/>
      <c r="AO329" s="211"/>
      <c r="AP329" s="211"/>
      <c r="AQ329" s="211"/>
      <c r="AR329" s="211"/>
      <c r="AS329" s="211"/>
      <c r="AT329" s="211"/>
      <c r="AU329" s="211"/>
      <c r="AV329" s="211"/>
      <c r="AW329" s="211"/>
      <c r="AX329" s="211"/>
      <c r="AY329" s="211"/>
      <c r="AZ329" s="211"/>
      <c r="BA329" s="211"/>
      <c r="BB329" s="211"/>
      <c r="BC329" s="211"/>
      <c r="BD329" s="211"/>
      <c r="BE329" s="211"/>
      <c r="BF329" s="211"/>
      <c r="BG329" s="211"/>
      <c r="BH329" s="211"/>
      <c r="BI329" s="211"/>
      <c r="BJ329" s="211"/>
      <c r="BK329" s="211"/>
      <c r="BL329" s="211"/>
      <c r="BM329" s="211"/>
      <c r="BN329" s="211"/>
      <c r="BO329" s="211"/>
      <c r="BP329" s="211"/>
      <c r="BQ329" s="211"/>
      <c r="BR329" s="211"/>
      <c r="BS329" s="211"/>
      <c r="BU329" s="159"/>
    </row>
    <row r="330" ht="34.5" customHeight="1" s="166" customFormat="1">
      <c r="A330" s="163" t="s">
        <v>299</v>
      </c>
      <c r="B330" s="91"/>
      <c r="C330" s="404"/>
      <c r="D330" s="404"/>
      <c r="E330" s="389" t="s">
        <v>300</v>
      </c>
      <c r="F330" s="390"/>
      <c r="G330" s="390"/>
      <c r="H330" s="391"/>
      <c r="I330" s="456"/>
      <c r="J330" s="100">
        <f t="shared" si="54"/>
        <v>0</v>
      </c>
      <c r="K330" s="65" t="str">
        <f t="shared" si="55"/>
      </c>
      <c r="L330" s="101">
        <v>200</v>
      </c>
      <c r="M330" s="211">
        <v>96</v>
      </c>
      <c r="N330" s="211">
        <v>75</v>
      </c>
      <c r="O330" s="211">
        <v>71</v>
      </c>
      <c r="P330" s="211"/>
      <c r="Q330" s="211"/>
      <c r="R330" s="211"/>
      <c r="S330" s="211"/>
      <c r="T330" s="211"/>
      <c r="U330" s="211"/>
      <c r="V330" s="211"/>
      <c r="W330" s="211"/>
      <c r="X330" s="211"/>
      <c r="Y330" s="211"/>
      <c r="Z330" s="211"/>
      <c r="AA330" s="211"/>
      <c r="AB330" s="211"/>
      <c r="AC330" s="211"/>
      <c r="AD330" s="211"/>
      <c r="AE330" s="211"/>
      <c r="AF330" s="211"/>
      <c r="AG330" s="211"/>
      <c r="AH330" s="211"/>
      <c r="AI330" s="211"/>
      <c r="AJ330" s="211"/>
      <c r="AK330" s="211"/>
      <c r="AL330" s="211"/>
      <c r="AM330" s="211"/>
      <c r="AN330" s="211"/>
      <c r="AO330" s="211"/>
      <c r="AP330" s="211"/>
      <c r="AQ330" s="211"/>
      <c r="AR330" s="211"/>
      <c r="AS330" s="211"/>
      <c r="AT330" s="211"/>
      <c r="AU330" s="211"/>
      <c r="AV330" s="211"/>
      <c r="AW330" s="211"/>
      <c r="AX330" s="211"/>
      <c r="AY330" s="211"/>
      <c r="AZ330" s="211"/>
      <c r="BA330" s="211"/>
      <c r="BB330" s="211"/>
      <c r="BC330" s="211"/>
      <c r="BD330" s="211"/>
      <c r="BE330" s="211"/>
      <c r="BF330" s="211"/>
      <c r="BG330" s="211"/>
      <c r="BH330" s="211"/>
      <c r="BI330" s="211"/>
      <c r="BJ330" s="211"/>
      <c r="BK330" s="211"/>
      <c r="BL330" s="211"/>
      <c r="BM330" s="211"/>
      <c r="BN330" s="211"/>
      <c r="BO330" s="211"/>
      <c r="BP330" s="211"/>
      <c r="BQ330" s="211"/>
      <c r="BR330" s="211"/>
      <c r="BS330" s="211"/>
      <c r="BU330" s="159"/>
    </row>
    <row r="331" ht="34.5" customHeight="1" s="166" customFormat="1">
      <c r="A331" s="163" t="s">
        <v>301</v>
      </c>
      <c r="B331" s="91"/>
      <c r="C331" s="404"/>
      <c r="D331" s="404"/>
      <c r="E331" s="373" t="s">
        <v>302</v>
      </c>
      <c r="F331" s="382"/>
      <c r="G331" s="382"/>
      <c r="H331" s="383"/>
      <c r="I331" s="456"/>
      <c r="J331" s="100">
        <f t="shared" si="54"/>
        <v>0</v>
      </c>
      <c r="K331" s="65" t="str">
        <f t="shared" si="55"/>
      </c>
      <c r="L331" s="101">
        <v>3</v>
      </c>
      <c r="M331" s="211">
        <v>38</v>
      </c>
      <c r="N331" s="211">
        <v>35</v>
      </c>
      <c r="O331" s="211">
        <v>24</v>
      </c>
      <c r="P331" s="211"/>
      <c r="Q331" s="211"/>
      <c r="R331" s="211"/>
      <c r="S331" s="211"/>
      <c r="T331" s="211"/>
      <c r="U331" s="211"/>
      <c r="V331" s="211"/>
      <c r="W331" s="211"/>
      <c r="X331" s="211"/>
      <c r="Y331" s="211"/>
      <c r="Z331" s="211"/>
      <c r="AA331" s="211"/>
      <c r="AB331" s="211"/>
      <c r="AC331" s="211"/>
      <c r="AD331" s="211"/>
      <c r="AE331" s="211"/>
      <c r="AF331" s="211"/>
      <c r="AG331" s="211"/>
      <c r="AH331" s="211"/>
      <c r="AI331" s="211"/>
      <c r="AJ331" s="211"/>
      <c r="AK331" s="211"/>
      <c r="AL331" s="211"/>
      <c r="AM331" s="211"/>
      <c r="AN331" s="211"/>
      <c r="AO331" s="211"/>
      <c r="AP331" s="211"/>
      <c r="AQ331" s="211"/>
      <c r="AR331" s="211"/>
      <c r="AS331" s="211"/>
      <c r="AT331" s="211"/>
      <c r="AU331" s="211"/>
      <c r="AV331" s="211"/>
      <c r="AW331" s="211"/>
      <c r="AX331" s="211"/>
      <c r="AY331" s="211"/>
      <c r="AZ331" s="211"/>
      <c r="BA331" s="211"/>
      <c r="BB331" s="211"/>
      <c r="BC331" s="211"/>
      <c r="BD331" s="211"/>
      <c r="BE331" s="211"/>
      <c r="BF331" s="211"/>
      <c r="BG331" s="211"/>
      <c r="BH331" s="211"/>
      <c r="BI331" s="211"/>
      <c r="BJ331" s="211"/>
      <c r="BK331" s="211"/>
      <c r="BL331" s="211"/>
      <c r="BM331" s="211"/>
      <c r="BN331" s="211"/>
      <c r="BO331" s="211"/>
      <c r="BP331" s="211"/>
      <c r="BQ331" s="211"/>
      <c r="BR331" s="211"/>
      <c r="BS331" s="211"/>
      <c r="BU331" s="159"/>
    </row>
    <row r="332" ht="34.5" customHeight="1" s="166" customFormat="1">
      <c r="A332" s="163" t="s">
        <v>303</v>
      </c>
      <c r="B332" s="91"/>
      <c r="C332" s="404"/>
      <c r="D332" s="404"/>
      <c r="E332" s="373" t="s">
        <v>304</v>
      </c>
      <c r="F332" s="382"/>
      <c r="G332" s="382"/>
      <c r="H332" s="383"/>
      <c r="I332" s="456"/>
      <c r="J332" s="100">
        <f t="shared" si="54"/>
        <v>0</v>
      </c>
      <c r="K332" s="65" t="str">
        <f t="shared" si="55"/>
      </c>
      <c r="L332" s="101">
        <v>0</v>
      </c>
      <c r="M332" s="211">
        <v>0</v>
      </c>
      <c r="N332" s="211">
        <v>23</v>
      </c>
      <c r="O332" s="211">
        <v>0</v>
      </c>
      <c r="P332" s="211"/>
      <c r="Q332" s="211"/>
      <c r="R332" s="211"/>
      <c r="S332" s="211"/>
      <c r="T332" s="211"/>
      <c r="U332" s="211"/>
      <c r="V332" s="211"/>
      <c r="W332" s="211"/>
      <c r="X332" s="211"/>
      <c r="Y332" s="211"/>
      <c r="Z332" s="211"/>
      <c r="AA332" s="211"/>
      <c r="AB332" s="211"/>
      <c r="AC332" s="211"/>
      <c r="AD332" s="211"/>
      <c r="AE332" s="211"/>
      <c r="AF332" s="211"/>
      <c r="AG332" s="211"/>
      <c r="AH332" s="211"/>
      <c r="AI332" s="211"/>
      <c r="AJ332" s="211"/>
      <c r="AK332" s="211"/>
      <c r="AL332" s="211"/>
      <c r="AM332" s="211"/>
      <c r="AN332" s="211"/>
      <c r="AO332" s="211"/>
      <c r="AP332" s="211"/>
      <c r="AQ332" s="211"/>
      <c r="AR332" s="211"/>
      <c r="AS332" s="211"/>
      <c r="AT332" s="211"/>
      <c r="AU332" s="211"/>
      <c r="AV332" s="211"/>
      <c r="AW332" s="211"/>
      <c r="AX332" s="211"/>
      <c r="AY332" s="211"/>
      <c r="AZ332" s="211"/>
      <c r="BA332" s="211"/>
      <c r="BB332" s="211"/>
      <c r="BC332" s="211"/>
      <c r="BD332" s="211"/>
      <c r="BE332" s="211"/>
      <c r="BF332" s="211"/>
      <c r="BG332" s="211"/>
      <c r="BH332" s="211"/>
      <c r="BI332" s="211"/>
      <c r="BJ332" s="211"/>
      <c r="BK332" s="211"/>
      <c r="BL332" s="211"/>
      <c r="BM332" s="211"/>
      <c r="BN332" s="211"/>
      <c r="BO332" s="211"/>
      <c r="BP332" s="211"/>
      <c r="BQ332" s="211"/>
      <c r="BR332" s="211"/>
      <c r="BS332" s="211"/>
      <c r="BU332" s="159"/>
    </row>
    <row r="333" ht="34.5" customHeight="1" s="166" customFormat="1">
      <c r="A333" s="163" t="s">
        <v>305</v>
      </c>
      <c r="B333" s="91"/>
      <c r="C333" s="404"/>
      <c r="D333" s="404"/>
      <c r="E333" s="389" t="s">
        <v>306</v>
      </c>
      <c r="F333" s="390"/>
      <c r="G333" s="390"/>
      <c r="H333" s="391"/>
      <c r="I333" s="456"/>
      <c r="J333" s="100">
        <f t="shared" si="54"/>
        <v>0</v>
      </c>
      <c r="K333" s="65" t="str">
        <f t="shared" si="55"/>
      </c>
      <c r="L333" s="101">
        <v>0</v>
      </c>
      <c r="M333" s="211">
        <v>0</v>
      </c>
      <c r="N333" s="211">
        <v>0</v>
      </c>
      <c r="O333" s="211">
        <v>0</v>
      </c>
      <c r="P333" s="211"/>
      <c r="Q333" s="211"/>
      <c r="R333" s="211"/>
      <c r="S333" s="211"/>
      <c r="T333" s="211"/>
      <c r="U333" s="211"/>
      <c r="V333" s="211"/>
      <c r="W333" s="211"/>
      <c r="X333" s="211"/>
      <c r="Y333" s="211"/>
      <c r="Z333" s="211"/>
      <c r="AA333" s="211"/>
      <c r="AB333" s="211"/>
      <c r="AC333" s="211"/>
      <c r="AD333" s="211"/>
      <c r="AE333" s="211"/>
      <c r="AF333" s="211"/>
      <c r="AG333" s="211"/>
      <c r="AH333" s="211"/>
      <c r="AI333" s="211"/>
      <c r="AJ333" s="211"/>
      <c r="AK333" s="211"/>
      <c r="AL333" s="211"/>
      <c r="AM333" s="211"/>
      <c r="AN333" s="211"/>
      <c r="AO333" s="211"/>
      <c r="AP333" s="211"/>
      <c r="AQ333" s="211"/>
      <c r="AR333" s="211"/>
      <c r="AS333" s="211"/>
      <c r="AT333" s="211"/>
      <c r="AU333" s="211"/>
      <c r="AV333" s="211"/>
      <c r="AW333" s="211"/>
      <c r="AX333" s="211"/>
      <c r="AY333" s="211"/>
      <c r="AZ333" s="211"/>
      <c r="BA333" s="211"/>
      <c r="BB333" s="211"/>
      <c r="BC333" s="211"/>
      <c r="BD333" s="211"/>
      <c r="BE333" s="211"/>
      <c r="BF333" s="211"/>
      <c r="BG333" s="211"/>
      <c r="BH333" s="211"/>
      <c r="BI333" s="211"/>
      <c r="BJ333" s="211"/>
      <c r="BK333" s="211"/>
      <c r="BL333" s="211"/>
      <c r="BM333" s="211"/>
      <c r="BN333" s="211"/>
      <c r="BO333" s="211"/>
      <c r="BP333" s="211"/>
      <c r="BQ333" s="211"/>
      <c r="BR333" s="211"/>
      <c r="BS333" s="211"/>
      <c r="BU333" s="159"/>
    </row>
    <row r="334" ht="34.5" customHeight="1" s="166" customFormat="1">
      <c r="A334" s="163" t="s">
        <v>307</v>
      </c>
      <c r="B334" s="91"/>
      <c r="C334" s="404"/>
      <c r="D334" s="476"/>
      <c r="E334" s="392" t="s">
        <v>191</v>
      </c>
      <c r="F334" s="393"/>
      <c r="G334" s="393"/>
      <c r="H334" s="394"/>
      <c r="I334" s="456"/>
      <c r="J334" s="100">
        <f t="shared" si="54"/>
        <v>0</v>
      </c>
      <c r="K334" s="65" t="str">
        <f t="shared" si="55"/>
      </c>
      <c r="L334" s="101">
        <v>5</v>
      </c>
      <c r="M334" s="211">
        <v>0</v>
      </c>
      <c r="N334" s="211">
        <v>0</v>
      </c>
      <c r="O334" s="211">
        <v>0</v>
      </c>
      <c r="P334" s="211"/>
      <c r="Q334" s="211"/>
      <c r="R334" s="211"/>
      <c r="S334" s="211"/>
      <c r="T334" s="211"/>
      <c r="U334" s="211"/>
      <c r="V334" s="211"/>
      <c r="W334" s="211"/>
      <c r="X334" s="211"/>
      <c r="Y334" s="211"/>
      <c r="Z334" s="211"/>
      <c r="AA334" s="211"/>
      <c r="AB334" s="211"/>
      <c r="AC334" s="211"/>
      <c r="AD334" s="211"/>
      <c r="AE334" s="211"/>
      <c r="AF334" s="211"/>
      <c r="AG334" s="211"/>
      <c r="AH334" s="211"/>
      <c r="AI334" s="211"/>
      <c r="AJ334" s="211"/>
      <c r="AK334" s="211"/>
      <c r="AL334" s="211"/>
      <c r="AM334" s="211"/>
      <c r="AN334" s="211"/>
      <c r="AO334" s="211"/>
      <c r="AP334" s="211"/>
      <c r="AQ334" s="211"/>
      <c r="AR334" s="211"/>
      <c r="AS334" s="211"/>
      <c r="AT334" s="211"/>
      <c r="AU334" s="211"/>
      <c r="AV334" s="211"/>
      <c r="AW334" s="211"/>
      <c r="AX334" s="211"/>
      <c r="AY334" s="211"/>
      <c r="AZ334" s="211"/>
      <c r="BA334" s="211"/>
      <c r="BB334" s="211"/>
      <c r="BC334" s="211"/>
      <c r="BD334" s="211"/>
      <c r="BE334" s="211"/>
      <c r="BF334" s="211"/>
      <c r="BG334" s="211"/>
      <c r="BH334" s="211"/>
      <c r="BI334" s="211"/>
      <c r="BJ334" s="211"/>
      <c r="BK334" s="211"/>
      <c r="BL334" s="211"/>
      <c r="BM334" s="211"/>
      <c r="BN334" s="211"/>
      <c r="BO334" s="211"/>
      <c r="BP334" s="211"/>
      <c r="BQ334" s="211"/>
      <c r="BR334" s="211"/>
      <c r="BS334" s="211"/>
      <c r="BU334" s="159"/>
    </row>
    <row r="335" ht="34.5" customHeight="1" s="166" customFormat="1">
      <c r="A335" s="163" t="s">
        <v>308</v>
      </c>
      <c r="B335" s="91"/>
      <c r="C335" s="404"/>
      <c r="D335" s="389" t="s">
        <v>290</v>
      </c>
      <c r="E335" s="390"/>
      <c r="F335" s="390"/>
      <c r="G335" s="390"/>
      <c r="H335" s="391"/>
      <c r="I335" s="456"/>
      <c r="J335" s="100">
        <f t="shared" si="54"/>
        <v>0</v>
      </c>
      <c r="K335" s="65" t="str">
        <f t="shared" si="55"/>
      </c>
      <c r="L335" s="101">
        <v>226</v>
      </c>
      <c r="M335" s="211">
        <v>427</v>
      </c>
      <c r="N335" s="211">
        <v>550</v>
      </c>
      <c r="O335" s="211">
        <v>367</v>
      </c>
      <c r="P335" s="211"/>
      <c r="Q335" s="211"/>
      <c r="R335" s="211"/>
      <c r="S335" s="211"/>
      <c r="T335" s="211"/>
      <c r="U335" s="211"/>
      <c r="V335" s="211"/>
      <c r="W335" s="211"/>
      <c r="X335" s="211"/>
      <c r="Y335" s="211"/>
      <c r="Z335" s="211"/>
      <c r="AA335" s="211"/>
      <c r="AB335" s="211"/>
      <c r="AC335" s="211"/>
      <c r="AD335" s="211"/>
      <c r="AE335" s="211"/>
      <c r="AF335" s="211"/>
      <c r="AG335" s="211"/>
      <c r="AH335" s="211"/>
      <c r="AI335" s="211"/>
      <c r="AJ335" s="211"/>
      <c r="AK335" s="211"/>
      <c r="AL335" s="211"/>
      <c r="AM335" s="211"/>
      <c r="AN335" s="211"/>
      <c r="AO335" s="211"/>
      <c r="AP335" s="211"/>
      <c r="AQ335" s="211"/>
      <c r="AR335" s="211"/>
      <c r="AS335" s="211"/>
      <c r="AT335" s="211"/>
      <c r="AU335" s="211"/>
      <c r="AV335" s="211"/>
      <c r="AW335" s="211"/>
      <c r="AX335" s="211"/>
      <c r="AY335" s="211"/>
      <c r="AZ335" s="211"/>
      <c r="BA335" s="211"/>
      <c r="BB335" s="211"/>
      <c r="BC335" s="211"/>
      <c r="BD335" s="211"/>
      <c r="BE335" s="211"/>
      <c r="BF335" s="211"/>
      <c r="BG335" s="211"/>
      <c r="BH335" s="211"/>
      <c r="BI335" s="211"/>
      <c r="BJ335" s="211"/>
      <c r="BK335" s="211"/>
      <c r="BL335" s="211"/>
      <c r="BM335" s="211"/>
      <c r="BN335" s="211"/>
      <c r="BO335" s="211"/>
      <c r="BP335" s="211"/>
      <c r="BQ335" s="211"/>
      <c r="BR335" s="211"/>
      <c r="BS335" s="211"/>
      <c r="BU335" s="159"/>
    </row>
    <row r="336" ht="34.5" customHeight="1" s="166" customFormat="1">
      <c r="A336" s="163" t="s">
        <v>309</v>
      </c>
      <c r="B336" s="91"/>
      <c r="C336" s="404"/>
      <c r="D336" s="475" t="s">
        <v>310</v>
      </c>
      <c r="E336" s="477" t="s">
        <v>311</v>
      </c>
      <c r="F336" s="478"/>
      <c r="G336" s="478"/>
      <c r="H336" s="479"/>
      <c r="I336" s="456"/>
      <c r="J336" s="100">
        <f t="shared" si="54"/>
        <v>0</v>
      </c>
      <c r="K336" s="65" t="str">
        <f t="shared" si="55"/>
      </c>
      <c r="L336" s="101">
        <v>4</v>
      </c>
      <c r="M336" s="211">
        <v>10</v>
      </c>
      <c r="N336" s="211">
        <v>8</v>
      </c>
      <c r="O336" s="211">
        <v>23</v>
      </c>
      <c r="P336" s="211"/>
      <c r="Q336" s="211"/>
      <c r="R336" s="211"/>
      <c r="S336" s="211"/>
      <c r="T336" s="211"/>
      <c r="U336" s="211"/>
      <c r="V336" s="211"/>
      <c r="W336" s="211"/>
      <c r="X336" s="211"/>
      <c r="Y336" s="211"/>
      <c r="Z336" s="211"/>
      <c r="AA336" s="211"/>
      <c r="AB336" s="211"/>
      <c r="AC336" s="211"/>
      <c r="AD336" s="211"/>
      <c r="AE336" s="211"/>
      <c r="AF336" s="211"/>
      <c r="AG336" s="211"/>
      <c r="AH336" s="211"/>
      <c r="AI336" s="211"/>
      <c r="AJ336" s="211"/>
      <c r="AK336" s="211"/>
      <c r="AL336" s="211"/>
      <c r="AM336" s="211"/>
      <c r="AN336" s="211"/>
      <c r="AO336" s="211"/>
      <c r="AP336" s="211"/>
      <c r="AQ336" s="211"/>
      <c r="AR336" s="211"/>
      <c r="AS336" s="211"/>
      <c r="AT336" s="211"/>
      <c r="AU336" s="211"/>
      <c r="AV336" s="211"/>
      <c r="AW336" s="211"/>
      <c r="AX336" s="211"/>
      <c r="AY336" s="211"/>
      <c r="AZ336" s="211"/>
      <c r="BA336" s="211"/>
      <c r="BB336" s="211"/>
      <c r="BC336" s="211"/>
      <c r="BD336" s="211"/>
      <c r="BE336" s="211"/>
      <c r="BF336" s="211"/>
      <c r="BG336" s="211"/>
      <c r="BH336" s="211"/>
      <c r="BI336" s="211"/>
      <c r="BJ336" s="211"/>
      <c r="BK336" s="211"/>
      <c r="BL336" s="211"/>
      <c r="BM336" s="211"/>
      <c r="BN336" s="211"/>
      <c r="BO336" s="211"/>
      <c r="BP336" s="211"/>
      <c r="BQ336" s="211"/>
      <c r="BR336" s="211"/>
      <c r="BS336" s="211"/>
      <c r="BU336" s="159"/>
    </row>
    <row r="337" ht="34.5" customHeight="1" s="166" customFormat="1">
      <c r="A337" s="163" t="s">
        <v>312</v>
      </c>
      <c r="B337" s="91"/>
      <c r="C337" s="404"/>
      <c r="D337" s="404"/>
      <c r="E337" s="389" t="s">
        <v>313</v>
      </c>
      <c r="F337" s="390"/>
      <c r="G337" s="390"/>
      <c r="H337" s="391"/>
      <c r="I337" s="456"/>
      <c r="J337" s="100">
        <f t="shared" si="54"/>
        <v>0</v>
      </c>
      <c r="K337" s="65" t="str">
        <f t="shared" si="55"/>
      </c>
      <c r="L337" s="101">
        <v>167</v>
      </c>
      <c r="M337" s="211">
        <v>373</v>
      </c>
      <c r="N337" s="211">
        <v>464</v>
      </c>
      <c r="O337" s="211">
        <v>279</v>
      </c>
      <c r="P337" s="211"/>
      <c r="Q337" s="211"/>
      <c r="R337" s="211"/>
      <c r="S337" s="211"/>
      <c r="T337" s="211"/>
      <c r="U337" s="211"/>
      <c r="V337" s="211"/>
      <c r="W337" s="211"/>
      <c r="X337" s="211"/>
      <c r="Y337" s="211"/>
      <c r="Z337" s="211"/>
      <c r="AA337" s="211"/>
      <c r="AB337" s="211"/>
      <c r="AC337" s="211"/>
      <c r="AD337" s="211"/>
      <c r="AE337" s="211"/>
      <c r="AF337" s="211"/>
      <c r="AG337" s="211"/>
      <c r="AH337" s="211"/>
      <c r="AI337" s="211"/>
      <c r="AJ337" s="211"/>
      <c r="AK337" s="211"/>
      <c r="AL337" s="211"/>
      <c r="AM337" s="211"/>
      <c r="AN337" s="211"/>
      <c r="AO337" s="211"/>
      <c r="AP337" s="211"/>
      <c r="AQ337" s="211"/>
      <c r="AR337" s="211"/>
      <c r="AS337" s="211"/>
      <c r="AT337" s="211"/>
      <c r="AU337" s="211"/>
      <c r="AV337" s="211"/>
      <c r="AW337" s="211"/>
      <c r="AX337" s="211"/>
      <c r="AY337" s="211"/>
      <c r="AZ337" s="211"/>
      <c r="BA337" s="211"/>
      <c r="BB337" s="211"/>
      <c r="BC337" s="211"/>
      <c r="BD337" s="211"/>
      <c r="BE337" s="211"/>
      <c r="BF337" s="211"/>
      <c r="BG337" s="211"/>
      <c r="BH337" s="211"/>
      <c r="BI337" s="211"/>
      <c r="BJ337" s="211"/>
      <c r="BK337" s="211"/>
      <c r="BL337" s="211"/>
      <c r="BM337" s="211"/>
      <c r="BN337" s="211"/>
      <c r="BO337" s="211"/>
      <c r="BP337" s="211"/>
      <c r="BQ337" s="211"/>
      <c r="BR337" s="211"/>
      <c r="BS337" s="211"/>
      <c r="BU337" s="159"/>
    </row>
    <row r="338" ht="34.5" customHeight="1" s="166" customFormat="1">
      <c r="A338" s="163" t="s">
        <v>314</v>
      </c>
      <c r="B338" s="91"/>
      <c r="C338" s="404"/>
      <c r="D338" s="404"/>
      <c r="E338" s="389" t="s">
        <v>315</v>
      </c>
      <c r="F338" s="390"/>
      <c r="G338" s="390"/>
      <c r="H338" s="391"/>
      <c r="I338" s="456"/>
      <c r="J338" s="100">
        <f t="shared" si="54"/>
        <v>0</v>
      </c>
      <c r="K338" s="65" t="str">
        <f t="shared" si="55"/>
      </c>
      <c r="L338" s="101">
        <v>37</v>
      </c>
      <c r="M338" s="211">
        <v>0</v>
      </c>
      <c r="N338" s="211">
        <v>31</v>
      </c>
      <c r="O338" s="211">
        <v>14</v>
      </c>
      <c r="P338" s="211"/>
      <c r="Q338" s="211"/>
      <c r="R338" s="211"/>
      <c r="S338" s="211"/>
      <c r="T338" s="211"/>
      <c r="U338" s="211"/>
      <c r="V338" s="211"/>
      <c r="W338" s="211"/>
      <c r="X338" s="211"/>
      <c r="Y338" s="211"/>
      <c r="Z338" s="211"/>
      <c r="AA338" s="211"/>
      <c r="AB338" s="211"/>
      <c r="AC338" s="211"/>
      <c r="AD338" s="211"/>
      <c r="AE338" s="211"/>
      <c r="AF338" s="211"/>
      <c r="AG338" s="211"/>
      <c r="AH338" s="211"/>
      <c r="AI338" s="211"/>
      <c r="AJ338" s="211"/>
      <c r="AK338" s="211"/>
      <c r="AL338" s="211"/>
      <c r="AM338" s="211"/>
      <c r="AN338" s="211"/>
      <c r="AO338" s="211"/>
      <c r="AP338" s="211"/>
      <c r="AQ338" s="211"/>
      <c r="AR338" s="211"/>
      <c r="AS338" s="211"/>
      <c r="AT338" s="211"/>
      <c r="AU338" s="211"/>
      <c r="AV338" s="211"/>
      <c r="AW338" s="211"/>
      <c r="AX338" s="211"/>
      <c r="AY338" s="211"/>
      <c r="AZ338" s="211"/>
      <c r="BA338" s="211"/>
      <c r="BB338" s="211"/>
      <c r="BC338" s="211"/>
      <c r="BD338" s="211"/>
      <c r="BE338" s="211"/>
      <c r="BF338" s="211"/>
      <c r="BG338" s="211"/>
      <c r="BH338" s="211"/>
      <c r="BI338" s="211"/>
      <c r="BJ338" s="211"/>
      <c r="BK338" s="211"/>
      <c r="BL338" s="211"/>
      <c r="BM338" s="211"/>
      <c r="BN338" s="211"/>
      <c r="BO338" s="211"/>
      <c r="BP338" s="211"/>
      <c r="BQ338" s="211"/>
      <c r="BR338" s="211"/>
      <c r="BS338" s="211"/>
      <c r="BU338" s="159"/>
    </row>
    <row r="339" ht="34.5" customHeight="1" s="166" customFormat="1">
      <c r="A339" s="163" t="s">
        <v>316</v>
      </c>
      <c r="B339" s="91"/>
      <c r="C339" s="404"/>
      <c r="D339" s="404"/>
      <c r="E339" s="389" t="s">
        <v>317</v>
      </c>
      <c r="F339" s="390"/>
      <c r="G339" s="390"/>
      <c r="H339" s="391"/>
      <c r="I339" s="456"/>
      <c r="J339" s="100">
        <f t="shared" si="54"/>
        <v>0</v>
      </c>
      <c r="K339" s="65" t="str">
        <f t="shared" si="55"/>
      </c>
      <c r="L339" s="101">
        <v>9</v>
      </c>
      <c r="M339" s="211">
        <v>0</v>
      </c>
      <c r="N339" s="211">
        <v>8</v>
      </c>
      <c r="O339" s="211">
        <v>8</v>
      </c>
      <c r="P339" s="211"/>
      <c r="Q339" s="211"/>
      <c r="R339" s="211"/>
      <c r="S339" s="211"/>
      <c r="T339" s="211"/>
      <c r="U339" s="211"/>
      <c r="V339" s="211"/>
      <c r="W339" s="211"/>
      <c r="X339" s="211"/>
      <c r="Y339" s="211"/>
      <c r="Z339" s="211"/>
      <c r="AA339" s="211"/>
      <c r="AB339" s="211"/>
      <c r="AC339" s="211"/>
      <c r="AD339" s="211"/>
      <c r="AE339" s="211"/>
      <c r="AF339" s="211"/>
      <c r="AG339" s="211"/>
      <c r="AH339" s="211"/>
      <c r="AI339" s="211"/>
      <c r="AJ339" s="211"/>
      <c r="AK339" s="211"/>
      <c r="AL339" s="211"/>
      <c r="AM339" s="211"/>
      <c r="AN339" s="211"/>
      <c r="AO339" s="211"/>
      <c r="AP339" s="211"/>
      <c r="AQ339" s="211"/>
      <c r="AR339" s="211"/>
      <c r="AS339" s="211"/>
      <c r="AT339" s="211"/>
      <c r="AU339" s="211"/>
      <c r="AV339" s="211"/>
      <c r="AW339" s="211"/>
      <c r="AX339" s="211"/>
      <c r="AY339" s="211"/>
      <c r="AZ339" s="211"/>
      <c r="BA339" s="211"/>
      <c r="BB339" s="211"/>
      <c r="BC339" s="211"/>
      <c r="BD339" s="211"/>
      <c r="BE339" s="211"/>
      <c r="BF339" s="211"/>
      <c r="BG339" s="211"/>
      <c r="BH339" s="211"/>
      <c r="BI339" s="211"/>
      <c r="BJ339" s="211"/>
      <c r="BK339" s="211"/>
      <c r="BL339" s="211"/>
      <c r="BM339" s="211"/>
      <c r="BN339" s="211"/>
      <c r="BO339" s="211"/>
      <c r="BP339" s="211"/>
      <c r="BQ339" s="211"/>
      <c r="BR339" s="211"/>
      <c r="BS339" s="211"/>
      <c r="BU339" s="159"/>
    </row>
    <row r="340" ht="34.5" customHeight="1" s="166" customFormat="1">
      <c r="A340" s="163" t="s">
        <v>318</v>
      </c>
      <c r="B340" s="91"/>
      <c r="C340" s="404"/>
      <c r="D340" s="404"/>
      <c r="E340" s="389" t="s">
        <v>319</v>
      </c>
      <c r="F340" s="390"/>
      <c r="G340" s="390"/>
      <c r="H340" s="391"/>
      <c r="I340" s="456"/>
      <c r="J340" s="100">
        <f t="shared" si="54"/>
        <v>0</v>
      </c>
      <c r="K340" s="65" t="str">
        <f t="shared" si="55"/>
      </c>
      <c r="L340" s="101">
        <v>0</v>
      </c>
      <c r="M340" s="211">
        <v>0</v>
      </c>
      <c r="N340" s="211">
        <v>0</v>
      </c>
      <c r="O340" s="211">
        <v>0</v>
      </c>
      <c r="P340" s="211"/>
      <c r="Q340" s="211"/>
      <c r="R340" s="211"/>
      <c r="S340" s="211"/>
      <c r="T340" s="211"/>
      <c r="U340" s="211"/>
      <c r="V340" s="211"/>
      <c r="W340" s="211"/>
      <c r="X340" s="211"/>
      <c r="Y340" s="211"/>
      <c r="Z340" s="211"/>
      <c r="AA340" s="211"/>
      <c r="AB340" s="211"/>
      <c r="AC340" s="211"/>
      <c r="AD340" s="211"/>
      <c r="AE340" s="211"/>
      <c r="AF340" s="211"/>
      <c r="AG340" s="211"/>
      <c r="AH340" s="211"/>
      <c r="AI340" s="211"/>
      <c r="AJ340" s="211"/>
      <c r="AK340" s="211"/>
      <c r="AL340" s="211"/>
      <c r="AM340" s="211"/>
      <c r="AN340" s="211"/>
      <c r="AO340" s="211"/>
      <c r="AP340" s="211"/>
      <c r="AQ340" s="211"/>
      <c r="AR340" s="211"/>
      <c r="AS340" s="211"/>
      <c r="AT340" s="211"/>
      <c r="AU340" s="211"/>
      <c r="AV340" s="211"/>
      <c r="AW340" s="211"/>
      <c r="AX340" s="211"/>
      <c r="AY340" s="211"/>
      <c r="AZ340" s="211"/>
      <c r="BA340" s="211"/>
      <c r="BB340" s="211"/>
      <c r="BC340" s="211"/>
      <c r="BD340" s="211"/>
      <c r="BE340" s="211"/>
      <c r="BF340" s="211"/>
      <c r="BG340" s="211"/>
      <c r="BH340" s="211"/>
      <c r="BI340" s="211"/>
      <c r="BJ340" s="211"/>
      <c r="BK340" s="211"/>
      <c r="BL340" s="211"/>
      <c r="BM340" s="211"/>
      <c r="BN340" s="211"/>
      <c r="BO340" s="211"/>
      <c r="BP340" s="211"/>
      <c r="BQ340" s="211"/>
      <c r="BR340" s="211"/>
      <c r="BS340" s="211"/>
      <c r="BU340" s="159"/>
    </row>
    <row r="341" ht="34.5" customHeight="1" s="166" customFormat="1">
      <c r="A341" s="163" t="s">
        <v>320</v>
      </c>
      <c r="B341" s="91"/>
      <c r="C341" s="404"/>
      <c r="D341" s="404"/>
      <c r="E341" s="373" t="s">
        <v>321</v>
      </c>
      <c r="F341" s="382"/>
      <c r="G341" s="382"/>
      <c r="H341" s="383"/>
      <c r="I341" s="456"/>
      <c r="J341" s="100">
        <f t="shared" si="54"/>
        <v>0</v>
      </c>
      <c r="K341" s="65" t="str">
        <f t="shared" si="55"/>
      </c>
      <c r="L341" s="101">
        <v>1</v>
      </c>
      <c r="M341" s="211">
        <v>0</v>
      </c>
      <c r="N341" s="211">
        <v>0</v>
      </c>
      <c r="O341" s="211">
        <v>0</v>
      </c>
      <c r="P341" s="211"/>
      <c r="Q341" s="211"/>
      <c r="R341" s="211"/>
      <c r="S341" s="211"/>
      <c r="T341" s="211"/>
      <c r="U341" s="211"/>
      <c r="V341" s="211"/>
      <c r="W341" s="211"/>
      <c r="X341" s="211"/>
      <c r="Y341" s="211"/>
      <c r="Z341" s="211"/>
      <c r="AA341" s="211"/>
      <c r="AB341" s="211"/>
      <c r="AC341" s="211"/>
      <c r="AD341" s="211"/>
      <c r="AE341" s="211"/>
      <c r="AF341" s="211"/>
      <c r="AG341" s="211"/>
      <c r="AH341" s="211"/>
      <c r="AI341" s="211"/>
      <c r="AJ341" s="211"/>
      <c r="AK341" s="211"/>
      <c r="AL341" s="211"/>
      <c r="AM341" s="211"/>
      <c r="AN341" s="211"/>
      <c r="AO341" s="211"/>
      <c r="AP341" s="211"/>
      <c r="AQ341" s="211"/>
      <c r="AR341" s="211"/>
      <c r="AS341" s="211"/>
      <c r="AT341" s="211"/>
      <c r="AU341" s="211"/>
      <c r="AV341" s="211"/>
      <c r="AW341" s="211"/>
      <c r="AX341" s="211"/>
      <c r="AY341" s="211"/>
      <c r="AZ341" s="211"/>
      <c r="BA341" s="211"/>
      <c r="BB341" s="211"/>
      <c r="BC341" s="211"/>
      <c r="BD341" s="211"/>
      <c r="BE341" s="211"/>
      <c r="BF341" s="211"/>
      <c r="BG341" s="211"/>
      <c r="BH341" s="211"/>
      <c r="BI341" s="211"/>
      <c r="BJ341" s="211"/>
      <c r="BK341" s="211"/>
      <c r="BL341" s="211"/>
      <c r="BM341" s="211"/>
      <c r="BN341" s="211"/>
      <c r="BO341" s="211"/>
      <c r="BP341" s="211"/>
      <c r="BQ341" s="211"/>
      <c r="BR341" s="211"/>
      <c r="BS341" s="211"/>
      <c r="BU341" s="159"/>
    </row>
    <row r="342" ht="34.5" customHeight="1" s="166" customFormat="1">
      <c r="A342" s="163" t="s">
        <v>322</v>
      </c>
      <c r="B342" s="91"/>
      <c r="C342" s="404"/>
      <c r="D342" s="404"/>
      <c r="E342" s="389" t="s">
        <v>323</v>
      </c>
      <c r="F342" s="390"/>
      <c r="G342" s="390"/>
      <c r="H342" s="391"/>
      <c r="I342" s="456"/>
      <c r="J342" s="100">
        <f t="shared" si="54"/>
        <v>0</v>
      </c>
      <c r="K342" s="65" t="str">
        <f t="shared" si="55"/>
      </c>
      <c r="L342" s="101">
        <v>0</v>
      </c>
      <c r="M342" s="211">
        <v>0</v>
      </c>
      <c r="N342" s="211">
        <v>2</v>
      </c>
      <c r="O342" s="211">
        <v>23</v>
      </c>
      <c r="P342" s="211"/>
      <c r="Q342" s="211"/>
      <c r="R342" s="211"/>
      <c r="S342" s="211"/>
      <c r="T342" s="211"/>
      <c r="U342" s="211"/>
      <c r="V342" s="211"/>
      <c r="W342" s="211"/>
      <c r="X342" s="211"/>
      <c r="Y342" s="211"/>
      <c r="Z342" s="211"/>
      <c r="AA342" s="211"/>
      <c r="AB342" s="211"/>
      <c r="AC342" s="211"/>
      <c r="AD342" s="211"/>
      <c r="AE342" s="211"/>
      <c r="AF342" s="211"/>
      <c r="AG342" s="211"/>
      <c r="AH342" s="211"/>
      <c r="AI342" s="211"/>
      <c r="AJ342" s="211"/>
      <c r="AK342" s="211"/>
      <c r="AL342" s="211"/>
      <c r="AM342" s="211"/>
      <c r="AN342" s="211"/>
      <c r="AO342" s="211"/>
      <c r="AP342" s="211"/>
      <c r="AQ342" s="211"/>
      <c r="AR342" s="211"/>
      <c r="AS342" s="211"/>
      <c r="AT342" s="211"/>
      <c r="AU342" s="211"/>
      <c r="AV342" s="211"/>
      <c r="AW342" s="211"/>
      <c r="AX342" s="211"/>
      <c r="AY342" s="211"/>
      <c r="AZ342" s="211"/>
      <c r="BA342" s="211"/>
      <c r="BB342" s="211"/>
      <c r="BC342" s="211"/>
      <c r="BD342" s="211"/>
      <c r="BE342" s="211"/>
      <c r="BF342" s="211"/>
      <c r="BG342" s="211"/>
      <c r="BH342" s="211"/>
      <c r="BI342" s="211"/>
      <c r="BJ342" s="211"/>
      <c r="BK342" s="211"/>
      <c r="BL342" s="211"/>
      <c r="BM342" s="211"/>
      <c r="BN342" s="211"/>
      <c r="BO342" s="211"/>
      <c r="BP342" s="211"/>
      <c r="BQ342" s="211"/>
      <c r="BR342" s="211"/>
      <c r="BS342" s="211"/>
      <c r="BU342" s="159"/>
    </row>
    <row r="343" ht="34.5" customHeight="1" s="166" customFormat="1">
      <c r="A343" s="163" t="s">
        <v>324</v>
      </c>
      <c r="B343" s="91"/>
      <c r="C343" s="404"/>
      <c r="D343" s="404"/>
      <c r="E343" s="389" t="s">
        <v>325</v>
      </c>
      <c r="F343" s="390"/>
      <c r="G343" s="390"/>
      <c r="H343" s="391"/>
      <c r="I343" s="456"/>
      <c r="J343" s="100">
        <f t="shared" si="54"/>
        <v>0</v>
      </c>
      <c r="K343" s="65" t="str">
        <f t="shared" si="55"/>
      </c>
      <c r="L343" s="101">
        <v>8</v>
      </c>
      <c r="M343" s="211">
        <v>44</v>
      </c>
      <c r="N343" s="211">
        <v>37</v>
      </c>
      <c r="O343" s="211">
        <v>20</v>
      </c>
      <c r="P343" s="211"/>
      <c r="Q343" s="211"/>
      <c r="R343" s="211"/>
      <c r="S343" s="211"/>
      <c r="T343" s="211"/>
      <c r="U343" s="211"/>
      <c r="V343" s="211"/>
      <c r="W343" s="211"/>
      <c r="X343" s="211"/>
      <c r="Y343" s="211"/>
      <c r="Z343" s="211"/>
      <c r="AA343" s="211"/>
      <c r="AB343" s="211"/>
      <c r="AC343" s="211"/>
      <c r="AD343" s="211"/>
      <c r="AE343" s="211"/>
      <c r="AF343" s="211"/>
      <c r="AG343" s="211"/>
      <c r="AH343" s="211"/>
      <c r="AI343" s="211"/>
      <c r="AJ343" s="211"/>
      <c r="AK343" s="211"/>
      <c r="AL343" s="211"/>
      <c r="AM343" s="211"/>
      <c r="AN343" s="211"/>
      <c r="AO343" s="211"/>
      <c r="AP343" s="211"/>
      <c r="AQ343" s="211"/>
      <c r="AR343" s="211"/>
      <c r="AS343" s="211"/>
      <c r="AT343" s="211"/>
      <c r="AU343" s="211"/>
      <c r="AV343" s="211"/>
      <c r="AW343" s="211"/>
      <c r="AX343" s="211"/>
      <c r="AY343" s="211"/>
      <c r="AZ343" s="211"/>
      <c r="BA343" s="211"/>
      <c r="BB343" s="211"/>
      <c r="BC343" s="211"/>
      <c r="BD343" s="211"/>
      <c r="BE343" s="211"/>
      <c r="BF343" s="211"/>
      <c r="BG343" s="211"/>
      <c r="BH343" s="211"/>
      <c r="BI343" s="211"/>
      <c r="BJ343" s="211"/>
      <c r="BK343" s="211"/>
      <c r="BL343" s="211"/>
      <c r="BM343" s="211"/>
      <c r="BN343" s="211"/>
      <c r="BO343" s="211"/>
      <c r="BP343" s="211"/>
      <c r="BQ343" s="211"/>
      <c r="BR343" s="211"/>
      <c r="BS343" s="211"/>
      <c r="BU343" s="159"/>
    </row>
    <row r="344" ht="34.5" customHeight="1" s="166" customFormat="1">
      <c r="A344" s="163" t="s">
        <v>326</v>
      </c>
      <c r="B344" s="91"/>
      <c r="C344" s="404"/>
      <c r="D344" s="404"/>
      <c r="E344" s="389" t="s">
        <v>191</v>
      </c>
      <c r="F344" s="390"/>
      <c r="G344" s="390"/>
      <c r="H344" s="391"/>
      <c r="I344" s="457"/>
      <c r="J344" s="100">
        <f t="shared" si="54"/>
        <v>0</v>
      </c>
      <c r="K344" s="65" t="str">
        <f t="shared" si="55"/>
      </c>
      <c r="L344" s="101">
        <v>0</v>
      </c>
      <c r="M344" s="211">
        <v>0</v>
      </c>
      <c r="N344" s="211">
        <v>0</v>
      </c>
      <c r="O344" s="211">
        <v>0</v>
      </c>
      <c r="P344" s="211"/>
      <c r="Q344" s="211"/>
      <c r="R344" s="211"/>
      <c r="S344" s="211"/>
      <c r="T344" s="211"/>
      <c r="U344" s="211"/>
      <c r="V344" s="211"/>
      <c r="W344" s="211"/>
      <c r="X344" s="211"/>
      <c r="Y344" s="211"/>
      <c r="Z344" s="211"/>
      <c r="AA344" s="211"/>
      <c r="AB344" s="211"/>
      <c r="AC344" s="211"/>
      <c r="AD344" s="211"/>
      <c r="AE344" s="211"/>
      <c r="AF344" s="211"/>
      <c r="AG344" s="211"/>
      <c r="AH344" s="211"/>
      <c r="AI344" s="211"/>
      <c r="AJ344" s="211"/>
      <c r="AK344" s="211"/>
      <c r="AL344" s="211"/>
      <c r="AM344" s="211"/>
      <c r="AN344" s="211"/>
      <c r="AO344" s="211"/>
      <c r="AP344" s="211"/>
      <c r="AQ344" s="211"/>
      <c r="AR344" s="211"/>
      <c r="AS344" s="211"/>
      <c r="AT344" s="211"/>
      <c r="AU344" s="211"/>
      <c r="AV344" s="211"/>
      <c r="AW344" s="211"/>
      <c r="AX344" s="211"/>
      <c r="AY344" s="211"/>
      <c r="AZ344" s="211"/>
      <c r="BA344" s="211"/>
      <c r="BB344" s="211"/>
      <c r="BC344" s="211"/>
      <c r="BD344" s="211"/>
      <c r="BE344" s="211"/>
      <c r="BF344" s="211"/>
      <c r="BG344" s="211"/>
      <c r="BH344" s="211"/>
      <c r="BI344" s="211"/>
      <c r="BJ344" s="211"/>
      <c r="BK344" s="211"/>
      <c r="BL344" s="211"/>
      <c r="BM344" s="211"/>
      <c r="BN344" s="211"/>
      <c r="BO344" s="211"/>
      <c r="BP344" s="211"/>
      <c r="BQ344" s="211"/>
      <c r="BR344" s="211"/>
      <c r="BS344" s="211"/>
      <c r="BU344" s="159"/>
    </row>
    <row r="345" s="156" customFormat="1">
      <c r="B345" s="14"/>
      <c r="C345" s="14"/>
      <c r="D345" s="14"/>
      <c r="E345" s="14"/>
      <c r="F345" s="14"/>
      <c r="G345" s="14"/>
      <c r="H345" s="10"/>
      <c r="I345" s="10"/>
      <c r="J345" s="69"/>
      <c r="K345" s="70"/>
      <c r="L345" s="71"/>
      <c r="M345" s="71"/>
      <c r="N345" s="256"/>
      <c r="BU345" s="159"/>
    </row>
    <row r="346" s="166" customFormat="1">
      <c r="A346" s="156"/>
      <c r="B346" s="66"/>
      <c r="C346" s="52"/>
      <c r="D346" s="52"/>
      <c r="E346" s="52"/>
      <c r="F346" s="52"/>
      <c r="G346" s="52"/>
      <c r="H346" s="73"/>
      <c r="I346" s="73"/>
      <c r="J346" s="69"/>
      <c r="K346" s="70"/>
      <c r="L346" s="71"/>
      <c r="M346" s="71"/>
      <c r="N346" s="256"/>
      <c r="BU346" s="159"/>
    </row>
    <row r="347" s="271" customFormat="1">
      <c r="A347" s="156"/>
      <c r="B347" s="91"/>
      <c r="C347" s="125"/>
      <c r="D347" s="124"/>
      <c r="E347" s="3"/>
      <c r="F347" s="3"/>
      <c r="G347" s="3"/>
      <c r="H347" s="188"/>
      <c r="I347" s="188"/>
      <c r="J347" s="51"/>
      <c r="K347" s="24"/>
      <c r="L347" s="84"/>
      <c r="M347" s="84"/>
      <c r="N347" s="258"/>
      <c r="BU347" s="360"/>
    </row>
    <row r="348" s="271" customFormat="1">
      <c r="A348" s="156"/>
      <c r="B348" s="14" t="s">
        <v>327</v>
      </c>
      <c r="C348" s="83"/>
      <c r="D348" s="83"/>
      <c r="E348" s="83"/>
      <c r="F348" s="83"/>
      <c r="G348" s="83"/>
      <c r="H348" s="10"/>
      <c r="I348" s="10"/>
      <c r="J348" s="51"/>
      <c r="K348" s="24"/>
      <c r="L348" s="84"/>
      <c r="M348" s="84"/>
      <c r="N348" s="258"/>
      <c r="BU348" s="360"/>
    </row>
    <row r="349">
      <c r="A349" s="156"/>
      <c r="B349" s="14"/>
      <c r="C349" s="14"/>
      <c r="D349" s="14"/>
      <c r="E349" s="14"/>
      <c r="F349" s="14"/>
      <c r="G349" s="14"/>
      <c r="H349" s="10"/>
      <c r="I349" s="10"/>
      <c r="L349" s="154"/>
      <c r="M349" s="154"/>
      <c r="N349" s="245"/>
      <c r="O349" s="243"/>
      <c r="P349" s="243"/>
      <c r="Q349" s="243"/>
      <c r="R349" s="243"/>
      <c r="S349" s="243"/>
    </row>
    <row r="350" ht="51" customHeight="1" s="262" customFormat="1">
      <c r="A350" s="181"/>
      <c r="B350" s="14"/>
      <c r="C350" s="3"/>
      <c r="D350" s="3"/>
      <c r="E350" s="3"/>
      <c r="F350" s="3"/>
      <c r="G350" s="3"/>
      <c r="H350" s="188"/>
      <c r="I350" s="188"/>
      <c r="J350" s="62" t="s">
        <v>77</v>
      </c>
      <c r="K350" s="126"/>
      <c r="L350" s="323" t="str">
        <f>IF(ISBLANK(L$9),"",L$9)</f>
      </c>
      <c r="M350" s="324" t="str">
        <f ref="M350:BS350" t="shared" si="56">IF(ISBLANK(M$9),"",M$9)</f>
      </c>
      <c r="N350" s="323" t="str">
        <f t="shared" si="56"/>
      </c>
      <c r="O350" s="323" t="str">
        <f t="shared" si="56"/>
      </c>
      <c r="P350" s="323" t="str">
        <f t="shared" si="56"/>
      </c>
      <c r="Q350" s="323" t="str">
        <f t="shared" si="56"/>
      </c>
      <c r="R350" s="323" t="str">
        <f t="shared" si="56"/>
      </c>
      <c r="S350" s="323" t="str">
        <f t="shared" si="56"/>
      </c>
      <c r="T350" s="323" t="str">
        <f t="shared" si="56"/>
      </c>
      <c r="U350" s="323" t="str">
        <f t="shared" si="56"/>
      </c>
      <c r="V350" s="323" t="str">
        <f t="shared" si="56"/>
      </c>
      <c r="W350" s="323" t="str">
        <f t="shared" si="56"/>
      </c>
      <c r="X350" s="323" t="str">
        <f t="shared" si="56"/>
      </c>
      <c r="Y350" s="323" t="str">
        <f t="shared" si="56"/>
      </c>
      <c r="Z350" s="323" t="str">
        <f t="shared" si="56"/>
      </c>
      <c r="AA350" s="323" t="str">
        <f t="shared" si="56"/>
      </c>
      <c r="AB350" s="323" t="str">
        <f t="shared" si="56"/>
      </c>
      <c r="AC350" s="323" t="str">
        <f t="shared" si="56"/>
      </c>
      <c r="AD350" s="323" t="str">
        <f t="shared" si="56"/>
      </c>
      <c r="AE350" s="323" t="str">
        <f t="shared" si="56"/>
      </c>
      <c r="AF350" s="323" t="str">
        <f t="shared" si="56"/>
      </c>
      <c r="AG350" s="323" t="str">
        <f t="shared" si="56"/>
      </c>
      <c r="AH350" s="323" t="str">
        <f t="shared" si="56"/>
      </c>
      <c r="AI350" s="323" t="str">
        <f t="shared" si="56"/>
      </c>
      <c r="AJ350" s="323" t="str">
        <f t="shared" si="56"/>
      </c>
      <c r="AK350" s="323" t="str">
        <f t="shared" si="56"/>
      </c>
      <c r="AL350" s="323" t="str">
        <f t="shared" si="56"/>
      </c>
      <c r="AM350" s="323" t="str">
        <f t="shared" si="56"/>
      </c>
      <c r="AN350" s="323" t="str">
        <f t="shared" si="56"/>
      </c>
      <c r="AO350" s="323" t="str">
        <f t="shared" si="56"/>
      </c>
      <c r="AP350" s="323" t="str">
        <f t="shared" si="56"/>
      </c>
      <c r="AQ350" s="323" t="str">
        <f t="shared" si="56"/>
      </c>
      <c r="AR350" s="323" t="str">
        <f t="shared" si="56"/>
      </c>
      <c r="AS350" s="323" t="str">
        <f t="shared" si="56"/>
      </c>
      <c r="AT350" s="323" t="str">
        <f t="shared" si="56"/>
      </c>
      <c r="AU350" s="323" t="str">
        <f t="shared" si="56"/>
      </c>
      <c r="AV350" s="323" t="str">
        <f t="shared" si="56"/>
      </c>
      <c r="AW350" s="323" t="str">
        <f t="shared" si="56"/>
      </c>
      <c r="AX350" s="323" t="str">
        <f t="shared" si="56"/>
      </c>
      <c r="AY350" s="323" t="str">
        <f t="shared" si="56"/>
      </c>
      <c r="AZ350" s="323" t="str">
        <f t="shared" si="56"/>
      </c>
      <c r="BA350" s="323" t="str">
        <f t="shared" si="56"/>
      </c>
      <c r="BB350" s="323" t="str">
        <f t="shared" si="56"/>
      </c>
      <c r="BC350" s="323" t="str">
        <f t="shared" si="56"/>
      </c>
      <c r="BD350" s="323" t="str">
        <f t="shared" si="56"/>
      </c>
      <c r="BE350" s="323" t="str">
        <f t="shared" si="56"/>
      </c>
      <c r="BF350" s="323" t="str">
        <f t="shared" si="56"/>
      </c>
      <c r="BG350" s="323" t="str">
        <f t="shared" si="56"/>
      </c>
      <c r="BH350" s="323" t="str">
        <f t="shared" si="56"/>
      </c>
      <c r="BI350" s="323" t="str">
        <f t="shared" si="56"/>
      </c>
      <c r="BJ350" s="323" t="str">
        <f t="shared" si="56"/>
      </c>
      <c r="BK350" s="323" t="str">
        <f t="shared" si="56"/>
      </c>
      <c r="BL350" s="323" t="str">
        <f t="shared" si="56"/>
      </c>
      <c r="BM350" s="323" t="str">
        <f t="shared" si="56"/>
      </c>
      <c r="BN350" s="323" t="str">
        <f t="shared" si="56"/>
      </c>
      <c r="BO350" s="323" t="str">
        <f t="shared" si="56"/>
      </c>
      <c r="BP350" s="323" t="str">
        <f t="shared" si="56"/>
      </c>
      <c r="BQ350" s="323" t="str">
        <f t="shared" si="56"/>
      </c>
      <c r="BR350" s="323" t="str">
        <f t="shared" si="56"/>
      </c>
      <c r="BS350" s="323" t="str">
        <f t="shared" si="56"/>
      </c>
      <c r="BU350" s="358"/>
    </row>
    <row r="351" ht="20.25" customHeight="1" s="262" customFormat="1">
      <c r="A351" s="159" t="s">
        <v>123</v>
      </c>
      <c r="B351" s="1"/>
      <c r="C351" s="52"/>
      <c r="D351" s="3"/>
      <c r="E351" s="3"/>
      <c r="F351" s="3"/>
      <c r="G351" s="3"/>
      <c r="H351" s="188"/>
      <c r="I351" s="56" t="s">
        <v>78</v>
      </c>
      <c r="J351" s="57"/>
      <c r="K351" s="127"/>
      <c r="L351" s="339" t="str">
        <f>IF(ISBLANK(L$95),"",L$95)</f>
      </c>
      <c r="M351" s="340" t="str">
        <f ref="M351:BS351" t="shared" si="57">IF(ISBLANK(M$95),"",M$95)</f>
      </c>
      <c r="N351" s="339" t="str">
        <f t="shared" si="57"/>
      </c>
      <c r="O351" s="339" t="str">
        <f t="shared" si="57"/>
      </c>
      <c r="P351" s="339" t="str">
        <f t="shared" si="57"/>
      </c>
      <c r="Q351" s="339" t="str">
        <f t="shared" si="57"/>
      </c>
      <c r="R351" s="339" t="str">
        <f t="shared" si="57"/>
      </c>
      <c r="S351" s="339" t="str">
        <f t="shared" si="57"/>
      </c>
      <c r="T351" s="339" t="str">
        <f t="shared" si="57"/>
      </c>
      <c r="U351" s="339" t="str">
        <f t="shared" si="57"/>
      </c>
      <c r="V351" s="339" t="str">
        <f t="shared" si="57"/>
      </c>
      <c r="W351" s="339" t="str">
        <f t="shared" si="57"/>
      </c>
      <c r="X351" s="339" t="str">
        <f t="shared" si="57"/>
      </c>
      <c r="Y351" s="339" t="str">
        <f t="shared" si="57"/>
      </c>
      <c r="Z351" s="339" t="str">
        <f t="shared" si="57"/>
      </c>
      <c r="AA351" s="339" t="str">
        <f t="shared" si="57"/>
      </c>
      <c r="AB351" s="339" t="str">
        <f t="shared" si="57"/>
      </c>
      <c r="AC351" s="339" t="str">
        <f t="shared" si="57"/>
      </c>
      <c r="AD351" s="339" t="str">
        <f t="shared" si="57"/>
      </c>
      <c r="AE351" s="339" t="str">
        <f t="shared" si="57"/>
      </c>
      <c r="AF351" s="339" t="str">
        <f t="shared" si="57"/>
      </c>
      <c r="AG351" s="339" t="str">
        <f t="shared" si="57"/>
      </c>
      <c r="AH351" s="339" t="str">
        <f t="shared" si="57"/>
      </c>
      <c r="AI351" s="339" t="str">
        <f t="shared" si="57"/>
      </c>
      <c r="AJ351" s="339" t="str">
        <f t="shared" si="57"/>
      </c>
      <c r="AK351" s="339" t="str">
        <f t="shared" si="57"/>
      </c>
      <c r="AL351" s="339" t="str">
        <f t="shared" si="57"/>
      </c>
      <c r="AM351" s="339" t="str">
        <f t="shared" si="57"/>
      </c>
      <c r="AN351" s="339" t="str">
        <f t="shared" si="57"/>
      </c>
      <c r="AO351" s="339" t="str">
        <f t="shared" si="57"/>
      </c>
      <c r="AP351" s="339" t="str">
        <f t="shared" si="57"/>
      </c>
      <c r="AQ351" s="339" t="str">
        <f t="shared" si="57"/>
      </c>
      <c r="AR351" s="339" t="str">
        <f t="shared" si="57"/>
      </c>
      <c r="AS351" s="339" t="str">
        <f t="shared" si="57"/>
      </c>
      <c r="AT351" s="339" t="str">
        <f t="shared" si="57"/>
      </c>
      <c r="AU351" s="339" t="str">
        <f t="shared" si="57"/>
      </c>
      <c r="AV351" s="339" t="str">
        <f t="shared" si="57"/>
      </c>
      <c r="AW351" s="339" t="str">
        <f t="shared" si="57"/>
      </c>
      <c r="AX351" s="339" t="str">
        <f t="shared" si="57"/>
      </c>
      <c r="AY351" s="339" t="str">
        <f t="shared" si="57"/>
      </c>
      <c r="AZ351" s="339" t="str">
        <f t="shared" si="57"/>
      </c>
      <c r="BA351" s="339" t="str">
        <f t="shared" si="57"/>
      </c>
      <c r="BB351" s="339" t="str">
        <f t="shared" si="57"/>
      </c>
      <c r="BC351" s="339" t="str">
        <f t="shared" si="57"/>
      </c>
      <c r="BD351" s="339" t="str">
        <f t="shared" si="57"/>
      </c>
      <c r="BE351" s="339" t="str">
        <f t="shared" si="57"/>
      </c>
      <c r="BF351" s="339" t="str">
        <f t="shared" si="57"/>
      </c>
      <c r="BG351" s="339" t="str">
        <f t="shared" si="57"/>
      </c>
      <c r="BH351" s="339" t="str">
        <f t="shared" si="57"/>
      </c>
      <c r="BI351" s="339" t="str">
        <f t="shared" si="57"/>
      </c>
      <c r="BJ351" s="339" t="str">
        <f t="shared" si="57"/>
      </c>
      <c r="BK351" s="339" t="str">
        <f t="shared" si="57"/>
      </c>
      <c r="BL351" s="339" t="str">
        <f t="shared" si="57"/>
      </c>
      <c r="BM351" s="339" t="str">
        <f t="shared" si="57"/>
      </c>
      <c r="BN351" s="339" t="str">
        <f t="shared" si="57"/>
      </c>
      <c r="BO351" s="339" t="str">
        <f t="shared" si="57"/>
      </c>
      <c r="BP351" s="339" t="str">
        <f t="shared" si="57"/>
      </c>
      <c r="BQ351" s="339" t="str">
        <f t="shared" si="57"/>
      </c>
      <c r="BR351" s="339" t="str">
        <f t="shared" si="57"/>
      </c>
      <c r="BS351" s="339" t="str">
        <f t="shared" si="57"/>
      </c>
      <c r="BU351" s="358"/>
    </row>
    <row r="352" ht="34.5" customHeight="1" s="166" customFormat="1">
      <c r="A352" s="163" t="s">
        <v>328</v>
      </c>
      <c r="B352" s="91"/>
      <c r="C352" s="392" t="s">
        <v>329</v>
      </c>
      <c r="D352" s="393"/>
      <c r="E352" s="393"/>
      <c r="F352" s="393"/>
      <c r="G352" s="393"/>
      <c r="H352" s="394"/>
      <c r="I352" s="417" t="s">
        <v>330</v>
      </c>
      <c r="J352" s="132">
        <f>IF(SUM(L352:BS352)=0,IF(COUNTIF(L352:BS352,"未確認")&gt;0,"未確認",IF(COUNTIF(L352:BS352,"~*")&gt;0,"*",SUM(L352:BS352))),SUM(L352:BS352))</f>
        <v>0</v>
      </c>
      <c r="K352" s="133" t="str">
        <f>IF(OR(COUNTIF(L352:BS352,"未確認")&gt;0,COUNTIF(L352:BS352,"~*")&gt;0),"※","")</f>
      </c>
      <c r="L352" s="101">
        <v>222</v>
      </c>
      <c r="M352" s="211">
        <v>417</v>
      </c>
      <c r="N352" s="265">
        <v>542</v>
      </c>
      <c r="O352" s="265">
        <v>344</v>
      </c>
      <c r="P352" s="265"/>
      <c r="Q352" s="265"/>
      <c r="R352" s="265"/>
      <c r="S352" s="265"/>
      <c r="T352" s="265"/>
      <c r="U352" s="265"/>
      <c r="V352" s="265"/>
      <c r="W352" s="265"/>
      <c r="X352" s="265"/>
      <c r="Y352" s="265"/>
      <c r="Z352" s="265"/>
      <c r="AA352" s="265"/>
      <c r="AB352" s="265"/>
      <c r="AC352" s="265"/>
      <c r="AD352" s="265"/>
      <c r="AE352" s="265"/>
      <c r="AF352" s="265"/>
      <c r="AG352" s="265"/>
      <c r="AH352" s="265"/>
      <c r="AI352" s="265"/>
      <c r="AJ352" s="265"/>
      <c r="AK352" s="265"/>
      <c r="AL352" s="265"/>
      <c r="AM352" s="265"/>
      <c r="AN352" s="265"/>
      <c r="AO352" s="265"/>
      <c r="AP352" s="265"/>
      <c r="AQ352" s="265"/>
      <c r="AR352" s="265"/>
      <c r="AS352" s="265"/>
      <c r="AT352" s="265"/>
      <c r="AU352" s="265"/>
      <c r="AV352" s="265"/>
      <c r="AW352" s="265"/>
      <c r="AX352" s="265"/>
      <c r="AY352" s="265"/>
      <c r="AZ352" s="265"/>
      <c r="BA352" s="265"/>
      <c r="BB352" s="265"/>
      <c r="BC352" s="265"/>
      <c r="BD352" s="265"/>
      <c r="BE352" s="265"/>
      <c r="BF352" s="265"/>
      <c r="BG352" s="265"/>
      <c r="BH352" s="265"/>
      <c r="BI352" s="265"/>
      <c r="BJ352" s="265"/>
      <c r="BK352" s="265"/>
      <c r="BL352" s="265"/>
      <c r="BM352" s="265"/>
      <c r="BN352" s="265"/>
      <c r="BO352" s="265"/>
      <c r="BP352" s="265"/>
      <c r="BQ352" s="265"/>
      <c r="BR352" s="265"/>
      <c r="BS352" s="265"/>
      <c r="BU352" s="159"/>
    </row>
    <row r="353" ht="34.5" customHeight="1" s="166" customFormat="1">
      <c r="A353" s="162" t="s">
        <v>331</v>
      </c>
      <c r="B353" s="91"/>
      <c r="C353" s="128"/>
      <c r="D353" s="129"/>
      <c r="E353" s="398" t="s">
        <v>332</v>
      </c>
      <c r="F353" s="399"/>
      <c r="G353" s="399"/>
      <c r="H353" s="400"/>
      <c r="I353" s="456"/>
      <c r="J353" s="132">
        <f>IF(SUM(L353:BS353)=0,IF(COUNTIF(L353:BS353,"未確認")&gt;0,"未確認",IF(COUNTIF(L353:BS353,"~*")&gt;0,"*",SUM(L353:BS353))),SUM(L353:BS353))</f>
        <v>0</v>
      </c>
      <c r="K353" s="133" t="str">
        <f>IF(OR(COUNTIF(L353:BS353,"未確認")&gt;0,COUNTIF(L353:BS353,"~*")&gt;0),"※","")</f>
      </c>
      <c r="L353" s="101">
        <v>8</v>
      </c>
      <c r="M353" s="211">
        <v>44</v>
      </c>
      <c r="N353" s="265">
        <v>37</v>
      </c>
      <c r="O353" s="265">
        <v>52</v>
      </c>
      <c r="P353" s="265"/>
      <c r="Q353" s="265"/>
      <c r="R353" s="265"/>
      <c r="S353" s="265"/>
      <c r="T353" s="265"/>
      <c r="U353" s="265"/>
      <c r="V353" s="265"/>
      <c r="W353" s="265"/>
      <c r="X353" s="265"/>
      <c r="Y353" s="265"/>
      <c r="Z353" s="265"/>
      <c r="AA353" s="265"/>
      <c r="AB353" s="265"/>
      <c r="AC353" s="265"/>
      <c r="AD353" s="265"/>
      <c r="AE353" s="265"/>
      <c r="AF353" s="265"/>
      <c r="AG353" s="265"/>
      <c r="AH353" s="265"/>
      <c r="AI353" s="265"/>
      <c r="AJ353" s="265"/>
      <c r="AK353" s="265"/>
      <c r="AL353" s="265"/>
      <c r="AM353" s="265"/>
      <c r="AN353" s="265"/>
      <c r="AO353" s="265"/>
      <c r="AP353" s="265"/>
      <c r="AQ353" s="265"/>
      <c r="AR353" s="265"/>
      <c r="AS353" s="265"/>
      <c r="AT353" s="265"/>
      <c r="AU353" s="265"/>
      <c r="AV353" s="265"/>
      <c r="AW353" s="265"/>
      <c r="AX353" s="265"/>
      <c r="AY353" s="265"/>
      <c r="AZ353" s="265"/>
      <c r="BA353" s="265"/>
      <c r="BB353" s="265"/>
      <c r="BC353" s="265"/>
      <c r="BD353" s="265"/>
      <c r="BE353" s="265"/>
      <c r="BF353" s="265"/>
      <c r="BG353" s="265"/>
      <c r="BH353" s="265"/>
      <c r="BI353" s="265"/>
      <c r="BJ353" s="265"/>
      <c r="BK353" s="265"/>
      <c r="BL353" s="265"/>
      <c r="BM353" s="265"/>
      <c r="BN353" s="265"/>
      <c r="BO353" s="265"/>
      <c r="BP353" s="265"/>
      <c r="BQ353" s="265"/>
      <c r="BR353" s="265"/>
      <c r="BS353" s="265"/>
      <c r="BU353" s="159"/>
    </row>
    <row r="354" ht="34.5" customHeight="1" s="166" customFormat="1">
      <c r="A354" s="162" t="s">
        <v>333</v>
      </c>
      <c r="B354" s="91"/>
      <c r="C354" s="128"/>
      <c r="D354" s="129"/>
      <c r="E354" s="398" t="s">
        <v>334</v>
      </c>
      <c r="F354" s="399"/>
      <c r="G354" s="399"/>
      <c r="H354" s="400"/>
      <c r="I354" s="456"/>
      <c r="J354" s="132">
        <f>IF(SUM(L354:BS354)=0,IF(COUNTIF(L354:BS354,"未確認")&gt;0,"未確認",IF(COUNTIF(L354:BS354,"~*")&gt;0,"*",SUM(L354:BS354))),SUM(L354:BS354))</f>
        <v>0</v>
      </c>
      <c r="K354" s="133" t="str">
        <f>IF(OR(COUNTIF(L354:BS354,"未確認")&gt;0,COUNTIF(L354:BS354,"~*")&gt;0),"※","")</f>
      </c>
      <c r="L354" s="101">
        <v>45</v>
      </c>
      <c r="M354" s="211">
        <v>38</v>
      </c>
      <c r="N354" s="265">
        <v>39</v>
      </c>
      <c r="O354" s="265">
        <v>28</v>
      </c>
      <c r="P354" s="265"/>
      <c r="Q354" s="265"/>
      <c r="R354" s="265"/>
      <c r="S354" s="265"/>
      <c r="T354" s="265"/>
      <c r="U354" s="265"/>
      <c r="V354" s="265"/>
      <c r="W354" s="265"/>
      <c r="X354" s="265"/>
      <c r="Y354" s="265"/>
      <c r="Z354" s="265"/>
      <c r="AA354" s="265"/>
      <c r="AB354" s="265"/>
      <c r="AC354" s="265"/>
      <c r="AD354" s="265"/>
      <c r="AE354" s="265"/>
      <c r="AF354" s="265"/>
      <c r="AG354" s="265"/>
      <c r="AH354" s="265"/>
      <c r="AI354" s="265"/>
      <c r="AJ354" s="265"/>
      <c r="AK354" s="265"/>
      <c r="AL354" s="265"/>
      <c r="AM354" s="265"/>
      <c r="AN354" s="265"/>
      <c r="AO354" s="265"/>
      <c r="AP354" s="265"/>
      <c r="AQ354" s="265"/>
      <c r="AR354" s="265"/>
      <c r="AS354" s="265"/>
      <c r="AT354" s="265"/>
      <c r="AU354" s="265"/>
      <c r="AV354" s="265"/>
      <c r="AW354" s="265"/>
      <c r="AX354" s="265"/>
      <c r="AY354" s="265"/>
      <c r="AZ354" s="265"/>
      <c r="BA354" s="265"/>
      <c r="BB354" s="265"/>
      <c r="BC354" s="265"/>
      <c r="BD354" s="265"/>
      <c r="BE354" s="265"/>
      <c r="BF354" s="265"/>
      <c r="BG354" s="265"/>
      <c r="BH354" s="265"/>
      <c r="BI354" s="265"/>
      <c r="BJ354" s="265"/>
      <c r="BK354" s="265"/>
      <c r="BL354" s="265"/>
      <c r="BM354" s="265"/>
      <c r="BN354" s="265"/>
      <c r="BO354" s="265"/>
      <c r="BP354" s="265"/>
      <c r="BQ354" s="265"/>
      <c r="BR354" s="265"/>
      <c r="BS354" s="265"/>
      <c r="BU354" s="159"/>
    </row>
    <row r="355" ht="34.5" customHeight="1" s="166" customFormat="1">
      <c r="A355" s="162" t="s">
        <v>335</v>
      </c>
      <c r="B355" s="91"/>
      <c r="C355" s="128"/>
      <c r="D355" s="129"/>
      <c r="E355" s="398" t="s">
        <v>336</v>
      </c>
      <c r="F355" s="399"/>
      <c r="G355" s="399"/>
      <c r="H355" s="400"/>
      <c r="I355" s="456"/>
      <c r="J355" s="132">
        <f>IF(SUM(L355:BS355)=0,IF(COUNTIF(L355:BS355,"未確認")&gt;0,"未確認",IF(COUNTIF(L355:BS355,"~*")&gt;0,"*",SUM(L355:BS355))),SUM(L355:BS355))</f>
        <v>0</v>
      </c>
      <c r="K355" s="133" t="str">
        <f>IF(OR(COUNTIF(L355:BS355,"未確認")&gt;0,COUNTIF(L355:BS355,"~*")&gt;0),"※","")</f>
      </c>
      <c r="L355" s="101">
        <v>52</v>
      </c>
      <c r="M355" s="211">
        <v>19</v>
      </c>
      <c r="N355" s="265">
        <v>15</v>
      </c>
      <c r="O355" s="265">
        <v>9</v>
      </c>
      <c r="P355" s="265"/>
      <c r="Q355" s="265"/>
      <c r="R355" s="265"/>
      <c r="S355" s="265"/>
      <c r="T355" s="265"/>
      <c r="U355" s="265"/>
      <c r="V355" s="265"/>
      <c r="W355" s="265"/>
      <c r="X355" s="265"/>
      <c r="Y355" s="265"/>
      <c r="Z355" s="265"/>
      <c r="AA355" s="265"/>
      <c r="AB355" s="265"/>
      <c r="AC355" s="265"/>
      <c r="AD355" s="265"/>
      <c r="AE355" s="265"/>
      <c r="AF355" s="265"/>
      <c r="AG355" s="265"/>
      <c r="AH355" s="265"/>
      <c r="AI355" s="265"/>
      <c r="AJ355" s="265"/>
      <c r="AK355" s="265"/>
      <c r="AL355" s="265"/>
      <c r="AM355" s="265"/>
      <c r="AN355" s="265"/>
      <c r="AO355" s="265"/>
      <c r="AP355" s="265"/>
      <c r="AQ355" s="265"/>
      <c r="AR355" s="265"/>
      <c r="AS355" s="265"/>
      <c r="AT355" s="265"/>
      <c r="AU355" s="265"/>
      <c r="AV355" s="265"/>
      <c r="AW355" s="265"/>
      <c r="AX355" s="265"/>
      <c r="AY355" s="265"/>
      <c r="AZ355" s="265"/>
      <c r="BA355" s="265"/>
      <c r="BB355" s="265"/>
      <c r="BC355" s="265"/>
      <c r="BD355" s="265"/>
      <c r="BE355" s="265"/>
      <c r="BF355" s="265"/>
      <c r="BG355" s="265"/>
      <c r="BH355" s="265"/>
      <c r="BI355" s="265"/>
      <c r="BJ355" s="265"/>
      <c r="BK355" s="265"/>
      <c r="BL355" s="265"/>
      <c r="BM355" s="265"/>
      <c r="BN355" s="265"/>
      <c r="BO355" s="265"/>
      <c r="BP355" s="265"/>
      <c r="BQ355" s="265"/>
      <c r="BR355" s="265"/>
      <c r="BS355" s="265"/>
      <c r="BU355" s="159"/>
    </row>
    <row r="356" ht="34.5" customHeight="1" s="166" customFormat="1">
      <c r="A356" s="163" t="s">
        <v>337</v>
      </c>
      <c r="B356" s="1"/>
      <c r="C356" s="130"/>
      <c r="D356" s="131"/>
      <c r="E356" s="401" t="s">
        <v>338</v>
      </c>
      <c r="F356" s="402"/>
      <c r="G356" s="402"/>
      <c r="H356" s="403"/>
      <c r="I356" s="457"/>
      <c r="J356" s="132">
        <f>IF(SUM(L356:BS356)=0,IF(COUNTIF(L356:BS356,"未確認")&gt;0,"未確認",IF(COUNTIF(L356:BS356,"~*")&gt;0,"*",SUM(L356:BS356))),SUM(L356:BS356))</f>
        <v>0</v>
      </c>
      <c r="K356" s="133" t="str">
        <f>IF(OR(COUNTIF(L356:BS356,"未確認")&gt;0,COUNTIF(L356:BS356,"~*")&gt;0),"※","")</f>
      </c>
      <c r="L356" s="101">
        <v>117</v>
      </c>
      <c r="M356" s="211">
        <v>316</v>
      </c>
      <c r="N356" s="265">
        <v>451</v>
      </c>
      <c r="O356" s="265">
        <v>255</v>
      </c>
      <c r="P356" s="265"/>
      <c r="Q356" s="265"/>
      <c r="R356" s="265"/>
      <c r="S356" s="265"/>
      <c r="T356" s="265"/>
      <c r="U356" s="265"/>
      <c r="V356" s="265"/>
      <c r="W356" s="265"/>
      <c r="X356" s="265"/>
      <c r="Y356" s="265"/>
      <c r="Z356" s="265"/>
      <c r="AA356" s="265"/>
      <c r="AB356" s="265"/>
      <c r="AC356" s="265"/>
      <c r="AD356" s="265"/>
      <c r="AE356" s="265"/>
      <c r="AF356" s="265"/>
      <c r="AG356" s="265"/>
      <c r="AH356" s="265"/>
      <c r="AI356" s="265"/>
      <c r="AJ356" s="265"/>
      <c r="AK356" s="265"/>
      <c r="AL356" s="265"/>
      <c r="AM356" s="265"/>
      <c r="AN356" s="265"/>
      <c r="AO356" s="265"/>
      <c r="AP356" s="265"/>
      <c r="AQ356" s="265"/>
      <c r="AR356" s="265"/>
      <c r="AS356" s="265"/>
      <c r="AT356" s="265"/>
      <c r="AU356" s="265"/>
      <c r="AV356" s="265"/>
      <c r="AW356" s="265"/>
      <c r="AX356" s="265"/>
      <c r="AY356" s="265"/>
      <c r="AZ356" s="265"/>
      <c r="BA356" s="265"/>
      <c r="BB356" s="265"/>
      <c r="BC356" s="265"/>
      <c r="BD356" s="265"/>
      <c r="BE356" s="265"/>
      <c r="BF356" s="265"/>
      <c r="BG356" s="265"/>
      <c r="BH356" s="265"/>
      <c r="BI356" s="265"/>
      <c r="BJ356" s="265"/>
      <c r="BK356" s="265"/>
      <c r="BL356" s="265"/>
      <c r="BM356" s="265"/>
      <c r="BN356" s="265"/>
      <c r="BO356" s="265"/>
      <c r="BP356" s="265"/>
      <c r="BQ356" s="265"/>
      <c r="BR356" s="265"/>
      <c r="BS356" s="265"/>
      <c r="BU356" s="159"/>
    </row>
    <row r="357" s="156" customFormat="1">
      <c r="B357" s="14"/>
      <c r="C357" s="155"/>
      <c r="D357" s="14"/>
      <c r="E357" s="72"/>
      <c r="F357" s="72"/>
      <c r="G357" s="72"/>
      <c r="H357" s="72"/>
      <c r="I357" s="10"/>
      <c r="J357" s="69"/>
      <c r="K357" s="70"/>
      <c r="L357" s="71"/>
      <c r="M357" s="71"/>
      <c r="N357" s="256"/>
      <c r="BU357" s="159"/>
    </row>
    <row r="358" s="166" customFormat="1">
      <c r="A358" s="156"/>
      <c r="B358" s="66"/>
      <c r="C358" s="52"/>
      <c r="D358" s="52"/>
      <c r="E358" s="52"/>
      <c r="F358" s="52"/>
      <c r="G358" s="52"/>
      <c r="H358" s="73"/>
      <c r="I358" s="73"/>
      <c r="J358" s="69"/>
      <c r="K358" s="70"/>
      <c r="L358" s="71"/>
      <c r="M358" s="71"/>
      <c r="N358" s="256"/>
      <c r="BU358" s="159"/>
    </row>
    <row r="359" s="156" customFormat="1">
      <c r="B359" s="1"/>
      <c r="C359" s="134"/>
      <c r="D359" s="3"/>
      <c r="E359" s="3"/>
      <c r="F359" s="3"/>
      <c r="G359" s="3"/>
      <c r="H359" s="135"/>
      <c r="I359" s="135"/>
      <c r="J359" s="51"/>
      <c r="K359" s="24"/>
      <c r="L359" s="84"/>
      <c r="M359" s="84"/>
      <c r="N359" s="258"/>
      <c r="BU359" s="159"/>
    </row>
    <row r="360" s="271" customFormat="1">
      <c r="A360" s="156"/>
      <c r="B360" s="14" t="s">
        <v>339</v>
      </c>
      <c r="C360" s="83"/>
      <c r="D360" s="83"/>
      <c r="E360" s="83"/>
      <c r="F360" s="83"/>
      <c r="G360" s="83"/>
      <c r="H360" s="10"/>
      <c r="I360" s="10"/>
      <c r="J360" s="51"/>
      <c r="K360" s="24"/>
      <c r="L360" s="84"/>
      <c r="M360" s="84"/>
      <c r="N360" s="258"/>
      <c r="BU360" s="360"/>
    </row>
    <row r="361" s="156" customFormat="1">
      <c r="B361" s="91" t="s">
        <v>340</v>
      </c>
      <c r="C361" s="3"/>
      <c r="D361" s="3"/>
      <c r="E361" s="3"/>
      <c r="F361" s="3"/>
      <c r="G361" s="3"/>
      <c r="H361" s="188"/>
      <c r="I361" s="188"/>
      <c r="J361" s="51"/>
      <c r="K361" s="24"/>
      <c r="L361" s="84"/>
      <c r="M361" s="84"/>
      <c r="N361" s="258"/>
      <c r="BU361" s="159"/>
    </row>
    <row r="362">
      <c r="A362" s="156"/>
      <c r="B362" s="14"/>
      <c r="C362" s="14"/>
      <c r="D362" s="14"/>
      <c r="E362" s="14"/>
      <c r="F362" s="14"/>
      <c r="G362" s="14"/>
      <c r="H362" s="10"/>
      <c r="I362" s="10"/>
      <c r="L362" s="154"/>
      <c r="M362" s="154"/>
      <c r="N362" s="245"/>
      <c r="O362" s="243"/>
      <c r="P362" s="243"/>
      <c r="Q362" s="243"/>
      <c r="R362" s="243"/>
      <c r="S362" s="243"/>
    </row>
    <row r="363" ht="51" customHeight="1" s="262" customFormat="1">
      <c r="A363" s="156"/>
      <c r="B363" s="14"/>
      <c r="C363" s="3"/>
      <c r="D363" s="3"/>
      <c r="E363" s="3"/>
      <c r="F363" s="3"/>
      <c r="G363" s="3"/>
      <c r="H363" s="188"/>
      <c r="I363" s="188"/>
      <c r="J363" s="62" t="s">
        <v>77</v>
      </c>
      <c r="K363" s="126"/>
      <c r="L363" s="323" t="str">
        <f>IF(ISBLANK(L$9),"",L$9)</f>
      </c>
      <c r="M363" s="324" t="str">
        <f ref="M363:AM363" t="shared" si="58">IF(ISBLANK(M$9),"",M$9)</f>
      </c>
      <c r="N363" s="324" t="str">
        <f t="shared" si="58"/>
      </c>
      <c r="O363" s="323" t="str">
        <f t="shared" si="58"/>
      </c>
      <c r="P363" s="323" t="str">
        <f t="shared" si="58"/>
      </c>
      <c r="Q363" s="323" t="str">
        <f t="shared" si="58"/>
      </c>
      <c r="R363" s="323" t="str">
        <f t="shared" si="58"/>
      </c>
      <c r="S363" s="323" t="str">
        <f t="shared" si="58"/>
      </c>
      <c r="T363" s="323" t="str">
        <f t="shared" si="58"/>
      </c>
      <c r="U363" s="323" t="str">
        <f t="shared" si="58"/>
      </c>
      <c r="V363" s="323" t="str">
        <f t="shared" si="58"/>
      </c>
      <c r="W363" s="323" t="str">
        <f t="shared" si="58"/>
      </c>
      <c r="X363" s="323" t="str">
        <f t="shared" si="58"/>
      </c>
      <c r="Y363" s="323" t="str">
        <f t="shared" si="58"/>
      </c>
      <c r="Z363" s="323" t="str">
        <f t="shared" si="58"/>
      </c>
      <c r="AA363" s="323" t="str">
        <f t="shared" si="58"/>
      </c>
      <c r="AB363" s="323" t="str">
        <f t="shared" si="58"/>
      </c>
      <c r="AC363" s="323" t="str">
        <f t="shared" si="58"/>
      </c>
      <c r="AD363" s="323" t="str">
        <f t="shared" si="58"/>
      </c>
      <c r="AE363" s="323" t="str">
        <f t="shared" si="58"/>
      </c>
      <c r="AF363" s="323" t="str">
        <f t="shared" si="58"/>
      </c>
      <c r="AG363" s="323" t="str">
        <f t="shared" si="58"/>
      </c>
      <c r="AH363" s="323" t="str">
        <f t="shared" si="58"/>
      </c>
      <c r="AI363" s="323" t="str">
        <f t="shared" si="58"/>
      </c>
      <c r="AJ363" s="323" t="str">
        <f t="shared" si="58"/>
      </c>
      <c r="AK363" s="323" t="str">
        <f t="shared" si="58"/>
      </c>
      <c r="AL363" s="323" t="str">
        <f t="shared" si="58"/>
      </c>
      <c r="AM363" s="323" t="str">
        <f t="shared" si="58"/>
      </c>
      <c r="AN363" s="323" t="str">
        <f ref="AN363:BS363" t="shared" si="59">IF(ISBLANK(AN$9),"",AN$9)</f>
      </c>
      <c r="AO363" s="323" t="str">
        <f t="shared" si="59"/>
      </c>
      <c r="AP363" s="323" t="str">
        <f t="shared" si="59"/>
      </c>
      <c r="AQ363" s="323" t="str">
        <f t="shared" si="59"/>
      </c>
      <c r="AR363" s="323" t="str">
        <f t="shared" si="59"/>
      </c>
      <c r="AS363" s="323" t="str">
        <f t="shared" si="59"/>
      </c>
      <c r="AT363" s="323" t="str">
        <f t="shared" si="59"/>
      </c>
      <c r="AU363" s="323" t="str">
        <f t="shared" si="59"/>
      </c>
      <c r="AV363" s="323" t="str">
        <f t="shared" si="59"/>
      </c>
      <c r="AW363" s="323" t="str">
        <f t="shared" si="59"/>
      </c>
      <c r="AX363" s="323" t="str">
        <f t="shared" si="59"/>
      </c>
      <c r="AY363" s="323" t="str">
        <f t="shared" si="59"/>
      </c>
      <c r="AZ363" s="323" t="str">
        <f t="shared" si="59"/>
      </c>
      <c r="BA363" s="323" t="str">
        <f t="shared" si="59"/>
      </c>
      <c r="BB363" s="323" t="str">
        <f t="shared" si="59"/>
      </c>
      <c r="BC363" s="323" t="str">
        <f t="shared" si="59"/>
      </c>
      <c r="BD363" s="323" t="str">
        <f t="shared" si="59"/>
      </c>
      <c r="BE363" s="323" t="str">
        <f t="shared" si="59"/>
      </c>
      <c r="BF363" s="323" t="str">
        <f t="shared" si="59"/>
      </c>
      <c r="BG363" s="323" t="str">
        <f t="shared" si="59"/>
      </c>
      <c r="BH363" s="323" t="str">
        <f t="shared" si="59"/>
      </c>
      <c r="BI363" s="323" t="str">
        <f t="shared" si="59"/>
      </c>
      <c r="BJ363" s="323" t="str">
        <f t="shared" si="59"/>
      </c>
      <c r="BK363" s="323" t="str">
        <f t="shared" si="59"/>
      </c>
      <c r="BL363" s="323" t="str">
        <f t="shared" si="59"/>
      </c>
      <c r="BM363" s="323" t="str">
        <f t="shared" si="59"/>
      </c>
      <c r="BN363" s="323" t="str">
        <f t="shared" si="59"/>
      </c>
      <c r="BO363" s="323" t="str">
        <f t="shared" si="59"/>
      </c>
      <c r="BP363" s="323" t="str">
        <f t="shared" si="59"/>
      </c>
      <c r="BQ363" s="323" t="str">
        <f t="shared" si="59"/>
      </c>
      <c r="BR363" s="323" t="str">
        <f t="shared" si="59"/>
      </c>
      <c r="BS363" s="323" t="str">
        <f t="shared" si="59"/>
      </c>
      <c r="BU363" s="358"/>
    </row>
    <row r="364" ht="20.25" customHeight="1" s="262" customFormat="1">
      <c r="A364" s="156"/>
      <c r="B364" s="1"/>
      <c r="C364" s="3"/>
      <c r="D364" s="3"/>
      <c r="E364" s="3"/>
      <c r="F364" s="3"/>
      <c r="G364" s="3"/>
      <c r="H364" s="188"/>
      <c r="I364" s="56" t="s">
        <v>78</v>
      </c>
      <c r="J364" s="57"/>
      <c r="K364" s="127"/>
      <c r="L364" s="339" t="str">
        <f>IF(ISBLANK(L$95),"",L$95)</f>
      </c>
      <c r="M364" s="340" t="str">
        <f ref="M364:AM364" t="shared" si="60">IF(ISBLANK(M$95),"",M$95)</f>
      </c>
      <c r="N364" s="340" t="str">
        <f t="shared" si="60"/>
      </c>
      <c r="O364" s="339" t="str">
        <f t="shared" si="60"/>
      </c>
      <c r="P364" s="339" t="str">
        <f t="shared" si="60"/>
      </c>
      <c r="Q364" s="339" t="str">
        <f t="shared" si="60"/>
      </c>
      <c r="R364" s="339" t="str">
        <f t="shared" si="60"/>
      </c>
      <c r="S364" s="339" t="str">
        <f t="shared" si="60"/>
      </c>
      <c r="T364" s="339" t="str">
        <f t="shared" si="60"/>
      </c>
      <c r="U364" s="339" t="str">
        <f t="shared" si="60"/>
      </c>
      <c r="V364" s="339" t="str">
        <f t="shared" si="60"/>
      </c>
      <c r="W364" s="339" t="str">
        <f t="shared" si="60"/>
      </c>
      <c r="X364" s="339" t="str">
        <f t="shared" si="60"/>
      </c>
      <c r="Y364" s="339" t="str">
        <f t="shared" si="60"/>
      </c>
      <c r="Z364" s="339" t="str">
        <f t="shared" si="60"/>
      </c>
      <c r="AA364" s="339" t="str">
        <f t="shared" si="60"/>
      </c>
      <c r="AB364" s="339" t="str">
        <f t="shared" si="60"/>
      </c>
      <c r="AC364" s="339" t="str">
        <f t="shared" si="60"/>
      </c>
      <c r="AD364" s="339" t="str">
        <f t="shared" si="60"/>
      </c>
      <c r="AE364" s="339" t="str">
        <f t="shared" si="60"/>
      </c>
      <c r="AF364" s="339" t="str">
        <f t="shared" si="60"/>
      </c>
      <c r="AG364" s="339" t="str">
        <f t="shared" si="60"/>
      </c>
      <c r="AH364" s="339" t="str">
        <f t="shared" si="60"/>
      </c>
      <c r="AI364" s="339" t="str">
        <f t="shared" si="60"/>
      </c>
      <c r="AJ364" s="339" t="str">
        <f t="shared" si="60"/>
      </c>
      <c r="AK364" s="339" t="str">
        <f t="shared" si="60"/>
      </c>
      <c r="AL364" s="339" t="str">
        <f t="shared" si="60"/>
      </c>
      <c r="AM364" s="339" t="str">
        <f t="shared" si="60"/>
      </c>
      <c r="AN364" s="339" t="str">
        <f ref="AN364:BS364" t="shared" si="61">IF(ISBLANK(AN$95),"",AN$95)</f>
      </c>
      <c r="AO364" s="339" t="str">
        <f t="shared" si="61"/>
      </c>
      <c r="AP364" s="339" t="str">
        <f t="shared" si="61"/>
      </c>
      <c r="AQ364" s="339" t="str">
        <f t="shared" si="61"/>
      </c>
      <c r="AR364" s="339" t="str">
        <f t="shared" si="61"/>
      </c>
      <c r="AS364" s="339" t="str">
        <f t="shared" si="61"/>
      </c>
      <c r="AT364" s="339" t="str">
        <f t="shared" si="61"/>
      </c>
      <c r="AU364" s="339" t="str">
        <f t="shared" si="61"/>
      </c>
      <c r="AV364" s="339" t="str">
        <f t="shared" si="61"/>
      </c>
      <c r="AW364" s="339" t="str">
        <f t="shared" si="61"/>
      </c>
      <c r="AX364" s="339" t="str">
        <f t="shared" si="61"/>
      </c>
      <c r="AY364" s="339" t="str">
        <f t="shared" si="61"/>
      </c>
      <c r="AZ364" s="339" t="str">
        <f t="shared" si="61"/>
      </c>
      <c r="BA364" s="339" t="str">
        <f t="shared" si="61"/>
      </c>
      <c r="BB364" s="339" t="str">
        <f t="shared" si="61"/>
      </c>
      <c r="BC364" s="339" t="str">
        <f t="shared" si="61"/>
      </c>
      <c r="BD364" s="339" t="str">
        <f t="shared" si="61"/>
      </c>
      <c r="BE364" s="339" t="str">
        <f t="shared" si="61"/>
      </c>
      <c r="BF364" s="339" t="str">
        <f t="shared" si="61"/>
      </c>
      <c r="BG364" s="339" t="str">
        <f t="shared" si="61"/>
      </c>
      <c r="BH364" s="339" t="str">
        <f t="shared" si="61"/>
      </c>
      <c r="BI364" s="339" t="str">
        <f t="shared" si="61"/>
      </c>
      <c r="BJ364" s="339" t="str">
        <f t="shared" si="61"/>
      </c>
      <c r="BK364" s="339" t="str">
        <f t="shared" si="61"/>
      </c>
      <c r="BL364" s="339" t="str">
        <f t="shared" si="61"/>
      </c>
      <c r="BM364" s="339" t="str">
        <f t="shared" si="61"/>
      </c>
      <c r="BN364" s="339" t="str">
        <f t="shared" si="61"/>
      </c>
      <c r="BO364" s="339" t="str">
        <f t="shared" si="61"/>
      </c>
      <c r="BP364" s="339" t="str">
        <f t="shared" si="61"/>
      </c>
      <c r="BQ364" s="339" t="str">
        <f t="shared" si="61"/>
      </c>
      <c r="BR364" s="339" t="str">
        <f t="shared" si="61"/>
      </c>
      <c r="BS364" s="339" t="str">
        <f t="shared" si="61"/>
      </c>
      <c r="BU364" s="358"/>
    </row>
    <row r="365" ht="34.5" customHeight="1" s="166" customFormat="1">
      <c r="A365" s="163" t="s">
        <v>341</v>
      </c>
      <c r="B365" s="91"/>
      <c r="C365" s="395" t="s">
        <v>342</v>
      </c>
      <c r="D365" s="396"/>
      <c r="E365" s="396"/>
      <c r="F365" s="396"/>
      <c r="G365" s="396"/>
      <c r="H365" s="397"/>
      <c r="I365" s="417" t="s">
        <v>343</v>
      </c>
      <c r="J365" s="284">
        <v>150</v>
      </c>
      <c r="K365" s="285" t="str">
        <f ref="K365:K370" t="shared" si="62">IF(OR(COUNTIF(J365,"未確認")&gt;0,COUNTIF(J365,"~*")&gt;0),"※","")</f>
      </c>
      <c r="L365" s="176"/>
      <c r="M365" s="214"/>
      <c r="N365" s="214"/>
      <c r="O365" s="272"/>
      <c r="P365" s="272"/>
      <c r="Q365" s="272"/>
      <c r="R365" s="272"/>
      <c r="S365" s="272"/>
      <c r="T365" s="272"/>
      <c r="U365" s="272"/>
      <c r="V365" s="272"/>
      <c r="W365" s="272"/>
      <c r="X365" s="272"/>
      <c r="Y365" s="272"/>
      <c r="Z365" s="272"/>
      <c r="AA365" s="272"/>
      <c r="AB365" s="272"/>
      <c r="AC365" s="272"/>
      <c r="AD365" s="272"/>
      <c r="AE365" s="272"/>
      <c r="AF365" s="272"/>
      <c r="AG365" s="272"/>
      <c r="AH365" s="272"/>
      <c r="AI365" s="272"/>
      <c r="AJ365" s="272"/>
      <c r="AK365" s="272"/>
      <c r="AL365" s="272"/>
      <c r="AM365" s="272"/>
      <c r="AN365" s="272"/>
      <c r="AO365" s="272"/>
      <c r="AP365" s="272"/>
      <c r="AQ365" s="272"/>
      <c r="AR365" s="272"/>
      <c r="AS365" s="272"/>
      <c r="AT365" s="272"/>
      <c r="AU365" s="272"/>
      <c r="AV365" s="272"/>
      <c r="AW365" s="272"/>
      <c r="AX365" s="272"/>
      <c r="AY365" s="272"/>
      <c r="AZ365" s="272"/>
      <c r="BA365" s="272"/>
      <c r="BB365" s="272"/>
      <c r="BC365" s="272"/>
      <c r="BD365" s="272"/>
      <c r="BE365" s="272"/>
      <c r="BF365" s="272"/>
      <c r="BG365" s="272"/>
      <c r="BH365" s="272"/>
      <c r="BI365" s="272"/>
      <c r="BJ365" s="272"/>
      <c r="BK365" s="272"/>
      <c r="BL365" s="272"/>
      <c r="BM365" s="272"/>
      <c r="BN365" s="272"/>
      <c r="BO365" s="272"/>
      <c r="BP365" s="272"/>
      <c r="BQ365" s="272"/>
      <c r="BR365" s="272"/>
      <c r="BS365" s="272"/>
      <c r="BU365" s="159"/>
    </row>
    <row r="366" ht="34.5" customHeight="1" s="166" customFormat="1">
      <c r="A366" s="163" t="s">
        <v>344</v>
      </c>
      <c r="B366" s="91"/>
      <c r="C366" s="128"/>
      <c r="D366" s="136"/>
      <c r="E366" s="389" t="s">
        <v>345</v>
      </c>
      <c r="F366" s="390"/>
      <c r="G366" s="390"/>
      <c r="H366" s="391"/>
      <c r="I366" s="422"/>
      <c r="J366" s="284">
        <v>32</v>
      </c>
      <c r="K366" s="285" t="str">
        <f t="shared" si="62"/>
      </c>
      <c r="L366" s="177"/>
      <c r="M366" s="214"/>
      <c r="N366" s="214"/>
      <c r="O366" s="272"/>
      <c r="P366" s="272"/>
      <c r="Q366" s="272"/>
      <c r="R366" s="272"/>
      <c r="S366" s="272"/>
      <c r="T366" s="272"/>
      <c r="U366" s="272"/>
      <c r="V366" s="272"/>
      <c r="W366" s="272"/>
      <c r="X366" s="272"/>
      <c r="Y366" s="272"/>
      <c r="Z366" s="272"/>
      <c r="AA366" s="272"/>
      <c r="AB366" s="272"/>
      <c r="AC366" s="272"/>
      <c r="AD366" s="272"/>
      <c r="AE366" s="272"/>
      <c r="AF366" s="272"/>
      <c r="AG366" s="272"/>
      <c r="AH366" s="272"/>
      <c r="AI366" s="272"/>
      <c r="AJ366" s="272"/>
      <c r="AK366" s="272"/>
      <c r="AL366" s="272"/>
      <c r="AM366" s="272"/>
      <c r="AN366" s="272"/>
      <c r="AO366" s="272"/>
      <c r="AP366" s="272"/>
      <c r="AQ366" s="272"/>
      <c r="AR366" s="272"/>
      <c r="AS366" s="272"/>
      <c r="AT366" s="272"/>
      <c r="AU366" s="272"/>
      <c r="AV366" s="272"/>
      <c r="AW366" s="272"/>
      <c r="AX366" s="272"/>
      <c r="AY366" s="272"/>
      <c r="AZ366" s="272"/>
      <c r="BA366" s="272"/>
      <c r="BB366" s="272"/>
      <c r="BC366" s="272"/>
      <c r="BD366" s="272"/>
      <c r="BE366" s="272"/>
      <c r="BF366" s="272"/>
      <c r="BG366" s="272"/>
      <c r="BH366" s="272"/>
      <c r="BI366" s="272"/>
      <c r="BJ366" s="272"/>
      <c r="BK366" s="272"/>
      <c r="BL366" s="272"/>
      <c r="BM366" s="272"/>
      <c r="BN366" s="272"/>
      <c r="BO366" s="272"/>
      <c r="BP366" s="272"/>
      <c r="BQ366" s="272"/>
      <c r="BR366" s="272"/>
      <c r="BS366" s="272"/>
      <c r="BU366" s="159"/>
    </row>
    <row r="367" ht="34.5" customHeight="1" s="166" customFormat="1">
      <c r="A367" s="163" t="s">
        <v>346</v>
      </c>
      <c r="B367" s="91"/>
      <c r="C367" s="130"/>
      <c r="D367" s="137"/>
      <c r="E367" s="389" t="s">
        <v>347</v>
      </c>
      <c r="F367" s="390"/>
      <c r="G367" s="390"/>
      <c r="H367" s="391"/>
      <c r="I367" s="422"/>
      <c r="J367" s="284">
        <v>118</v>
      </c>
      <c r="K367" s="285" t="str">
        <f t="shared" si="62"/>
      </c>
      <c r="L367" s="177"/>
      <c r="M367" s="214"/>
      <c r="N367" s="214"/>
      <c r="O367" s="272"/>
      <c r="P367" s="272"/>
      <c r="Q367" s="272"/>
      <c r="R367" s="272"/>
      <c r="S367" s="272"/>
      <c r="T367" s="272"/>
      <c r="U367" s="272"/>
      <c r="V367" s="272"/>
      <c r="W367" s="272"/>
      <c r="X367" s="272"/>
      <c r="Y367" s="272"/>
      <c r="Z367" s="272"/>
      <c r="AA367" s="272"/>
      <c r="AB367" s="272"/>
      <c r="AC367" s="272"/>
      <c r="AD367" s="272"/>
      <c r="AE367" s="272"/>
      <c r="AF367" s="272"/>
      <c r="AG367" s="272"/>
      <c r="AH367" s="272"/>
      <c r="AI367" s="272"/>
      <c r="AJ367" s="272"/>
      <c r="AK367" s="272"/>
      <c r="AL367" s="272"/>
      <c r="AM367" s="272"/>
      <c r="AN367" s="272"/>
      <c r="AO367" s="272"/>
      <c r="AP367" s="272"/>
      <c r="AQ367" s="272"/>
      <c r="AR367" s="272"/>
      <c r="AS367" s="272"/>
      <c r="AT367" s="272"/>
      <c r="AU367" s="272"/>
      <c r="AV367" s="272"/>
      <c r="AW367" s="272"/>
      <c r="AX367" s="272"/>
      <c r="AY367" s="272"/>
      <c r="AZ367" s="272"/>
      <c r="BA367" s="272"/>
      <c r="BB367" s="272"/>
      <c r="BC367" s="272"/>
      <c r="BD367" s="272"/>
      <c r="BE367" s="272"/>
      <c r="BF367" s="272"/>
      <c r="BG367" s="272"/>
      <c r="BH367" s="272"/>
      <c r="BI367" s="272"/>
      <c r="BJ367" s="272"/>
      <c r="BK367" s="272"/>
      <c r="BL367" s="272"/>
      <c r="BM367" s="272"/>
      <c r="BN367" s="272"/>
      <c r="BO367" s="272"/>
      <c r="BP367" s="272"/>
      <c r="BQ367" s="272"/>
      <c r="BR367" s="272"/>
      <c r="BS367" s="272"/>
      <c r="BU367" s="159"/>
    </row>
    <row r="368" ht="34.5" customHeight="1" s="166" customFormat="1">
      <c r="A368" s="163" t="s">
        <v>348</v>
      </c>
      <c r="B368" s="91"/>
      <c r="C368" s="453" t="s">
        <v>349</v>
      </c>
      <c r="D368" s="454"/>
      <c r="E368" s="454"/>
      <c r="F368" s="454"/>
      <c r="G368" s="454"/>
      <c r="H368" s="455"/>
      <c r="I368" s="422"/>
      <c r="J368" s="284">
        <v>138</v>
      </c>
      <c r="K368" s="285" t="str">
        <f t="shared" si="62"/>
      </c>
      <c r="L368" s="177"/>
      <c r="M368" s="214"/>
      <c r="N368" s="214"/>
      <c r="O368" s="272"/>
      <c r="P368" s="272"/>
      <c r="Q368" s="272"/>
      <c r="R368" s="272"/>
      <c r="S368" s="272"/>
      <c r="T368" s="272"/>
      <c r="U368" s="272"/>
      <c r="V368" s="272"/>
      <c r="W368" s="272"/>
      <c r="X368" s="272"/>
      <c r="Y368" s="272"/>
      <c r="Z368" s="272"/>
      <c r="AA368" s="272"/>
      <c r="AB368" s="272"/>
      <c r="AC368" s="272"/>
      <c r="AD368" s="272"/>
      <c r="AE368" s="272"/>
      <c r="AF368" s="272"/>
      <c r="AG368" s="272"/>
      <c r="AH368" s="272"/>
      <c r="AI368" s="272"/>
      <c r="AJ368" s="272"/>
      <c r="AK368" s="272"/>
      <c r="AL368" s="272"/>
      <c r="AM368" s="272"/>
      <c r="AN368" s="272"/>
      <c r="AO368" s="272"/>
      <c r="AP368" s="272"/>
      <c r="AQ368" s="272"/>
      <c r="AR368" s="272"/>
      <c r="AS368" s="272"/>
      <c r="AT368" s="272"/>
      <c r="AU368" s="272"/>
      <c r="AV368" s="272"/>
      <c r="AW368" s="272"/>
      <c r="AX368" s="272"/>
      <c r="AY368" s="272"/>
      <c r="AZ368" s="272"/>
      <c r="BA368" s="272"/>
      <c r="BB368" s="272"/>
      <c r="BC368" s="272"/>
      <c r="BD368" s="272"/>
      <c r="BE368" s="272"/>
      <c r="BF368" s="272"/>
      <c r="BG368" s="272"/>
      <c r="BH368" s="272"/>
      <c r="BI368" s="272"/>
      <c r="BJ368" s="272"/>
      <c r="BK368" s="272"/>
      <c r="BL368" s="272"/>
      <c r="BM368" s="272"/>
      <c r="BN368" s="272"/>
      <c r="BO368" s="272"/>
      <c r="BP368" s="272"/>
      <c r="BQ368" s="272"/>
      <c r="BR368" s="272"/>
      <c r="BS368" s="272"/>
      <c r="BU368" s="159"/>
    </row>
    <row r="369" ht="34.5" customHeight="1" s="166" customFormat="1">
      <c r="A369" s="163" t="s">
        <v>350</v>
      </c>
      <c r="B369" s="91"/>
      <c r="C369" s="128"/>
      <c r="D369" s="136"/>
      <c r="E369" s="389" t="s">
        <v>351</v>
      </c>
      <c r="F369" s="390"/>
      <c r="G369" s="390"/>
      <c r="H369" s="391"/>
      <c r="I369" s="422"/>
      <c r="J369" s="284">
        <v>29</v>
      </c>
      <c r="K369" s="285" t="str">
        <f t="shared" si="62"/>
      </c>
      <c r="L369" s="177"/>
      <c r="M369" s="214"/>
      <c r="N369" s="370"/>
      <c r="O369" s="272"/>
      <c r="P369" s="272"/>
      <c r="Q369" s="272"/>
      <c r="R369" s="272"/>
      <c r="S369" s="272"/>
      <c r="T369" s="272"/>
      <c r="U369" s="272"/>
      <c r="V369" s="272"/>
      <c r="W369" s="272"/>
      <c r="X369" s="272"/>
      <c r="Y369" s="272"/>
      <c r="Z369" s="272"/>
      <c r="AA369" s="272"/>
      <c r="AB369" s="272"/>
      <c r="AC369" s="272"/>
      <c r="AD369" s="272"/>
      <c r="AE369" s="272"/>
      <c r="AF369" s="272"/>
      <c r="AG369" s="272"/>
      <c r="AH369" s="272"/>
      <c r="AI369" s="272"/>
      <c r="AJ369" s="272"/>
      <c r="AK369" s="272"/>
      <c r="AL369" s="272"/>
      <c r="AM369" s="272"/>
      <c r="AN369" s="272"/>
      <c r="AO369" s="272"/>
      <c r="AP369" s="272"/>
      <c r="AQ369" s="272"/>
      <c r="AR369" s="272"/>
      <c r="AS369" s="272"/>
      <c r="AT369" s="272"/>
      <c r="AU369" s="272"/>
      <c r="AV369" s="272"/>
      <c r="AW369" s="272"/>
      <c r="AX369" s="272"/>
      <c r="AY369" s="272"/>
      <c r="AZ369" s="272"/>
      <c r="BA369" s="272"/>
      <c r="BB369" s="272"/>
      <c r="BC369" s="272"/>
      <c r="BD369" s="272"/>
      <c r="BE369" s="272"/>
      <c r="BF369" s="272"/>
      <c r="BG369" s="272"/>
      <c r="BH369" s="272"/>
      <c r="BI369" s="272"/>
      <c r="BJ369" s="272"/>
      <c r="BK369" s="272"/>
      <c r="BL369" s="272"/>
      <c r="BM369" s="272"/>
      <c r="BN369" s="272"/>
      <c r="BO369" s="272"/>
      <c r="BP369" s="272"/>
      <c r="BQ369" s="272"/>
      <c r="BR369" s="272"/>
      <c r="BS369" s="272"/>
      <c r="BU369" s="159"/>
    </row>
    <row r="370" ht="34.5" customHeight="1" s="166" customFormat="1">
      <c r="A370" s="163" t="s">
        <v>352</v>
      </c>
      <c r="B370" s="91"/>
      <c r="C370" s="130"/>
      <c r="D370" s="137"/>
      <c r="E370" s="389" t="s">
        <v>353</v>
      </c>
      <c r="F370" s="390"/>
      <c r="G370" s="390"/>
      <c r="H370" s="391"/>
      <c r="I370" s="423"/>
      <c r="J370" s="284">
        <v>109</v>
      </c>
      <c r="K370" s="285" t="str">
        <f t="shared" si="62"/>
      </c>
      <c r="L370" s="178"/>
      <c r="M370" s="368"/>
      <c r="N370" s="371"/>
      <c r="O370" s="369"/>
      <c r="P370" s="272"/>
      <c r="Q370" s="272"/>
      <c r="R370" s="272"/>
      <c r="S370" s="272"/>
      <c r="T370" s="272"/>
      <c r="U370" s="272"/>
      <c r="V370" s="272"/>
      <c r="W370" s="272"/>
      <c r="X370" s="272"/>
      <c r="Y370" s="272"/>
      <c r="Z370" s="272"/>
      <c r="AA370" s="272"/>
      <c r="AB370" s="272"/>
      <c r="AC370" s="272"/>
      <c r="AD370" s="272"/>
      <c r="AE370" s="272"/>
      <c r="AF370" s="272"/>
      <c r="AG370" s="272"/>
      <c r="AH370" s="272"/>
      <c r="AI370" s="272"/>
      <c r="AJ370" s="272"/>
      <c r="AK370" s="272"/>
      <c r="AL370" s="272"/>
      <c r="AM370" s="272"/>
      <c r="AN370" s="272"/>
      <c r="AO370" s="272"/>
      <c r="AP370" s="272"/>
      <c r="AQ370" s="272"/>
      <c r="AR370" s="272"/>
      <c r="AS370" s="272"/>
      <c r="AT370" s="272"/>
      <c r="AU370" s="272"/>
      <c r="AV370" s="272"/>
      <c r="AW370" s="272"/>
      <c r="AX370" s="272"/>
      <c r="AY370" s="272"/>
      <c r="AZ370" s="272"/>
      <c r="BA370" s="272"/>
      <c r="BB370" s="272"/>
      <c r="BC370" s="272"/>
      <c r="BD370" s="272"/>
      <c r="BE370" s="272"/>
      <c r="BF370" s="272"/>
      <c r="BG370" s="272"/>
      <c r="BH370" s="272"/>
      <c r="BI370" s="272"/>
      <c r="BJ370" s="272"/>
      <c r="BK370" s="272"/>
      <c r="BL370" s="272"/>
      <c r="BM370" s="272"/>
      <c r="BN370" s="272"/>
      <c r="BO370" s="272"/>
      <c r="BP370" s="272"/>
      <c r="BQ370" s="272"/>
      <c r="BR370" s="272"/>
      <c r="BS370" s="272"/>
      <c r="BU370" s="159"/>
    </row>
    <row r="371" s="156" customFormat="1">
      <c r="B371" s="14"/>
      <c r="C371" s="14"/>
      <c r="D371" s="14"/>
      <c r="E371" s="14"/>
      <c r="F371" s="14"/>
      <c r="G371" s="14"/>
      <c r="H371" s="10"/>
      <c r="I371" s="10"/>
      <c r="J371" s="69"/>
      <c r="K371" s="70"/>
      <c r="L371" s="71"/>
      <c r="M371" s="71"/>
      <c r="N371" s="256"/>
      <c r="BU371" s="159"/>
    </row>
    <row r="372" s="166" customFormat="1">
      <c r="A372" s="156"/>
      <c r="B372" s="66"/>
      <c r="C372" s="52"/>
      <c r="D372" s="52"/>
      <c r="E372" s="52"/>
      <c r="F372" s="52"/>
      <c r="G372" s="52"/>
      <c r="H372" s="73"/>
      <c r="I372" s="73"/>
      <c r="J372" s="69"/>
      <c r="K372" s="70"/>
      <c r="L372" s="71"/>
      <c r="M372" s="71"/>
      <c r="N372" s="256"/>
      <c r="BU372" s="159"/>
    </row>
    <row r="373" s="166" customFormat="1">
      <c r="A373" s="156"/>
      <c r="B373" s="91"/>
      <c r="C373" s="91"/>
      <c r="D373" s="52"/>
      <c r="E373" s="52"/>
      <c r="F373" s="52"/>
      <c r="G373" s="52"/>
      <c r="H373" s="73"/>
      <c r="I373" s="112" t="s">
        <v>274</v>
      </c>
      <c r="J373" s="69"/>
      <c r="K373" s="70"/>
      <c r="L373" s="71"/>
      <c r="M373" s="71"/>
      <c r="N373" s="256"/>
      <c r="BU373" s="159"/>
    </row>
    <row r="374" s="166" customFormat="1">
      <c r="A374" s="156"/>
      <c r="B374" s="91"/>
      <c r="C374" s="91"/>
      <c r="D374" s="52"/>
      <c r="E374" s="52"/>
      <c r="F374" s="52"/>
      <c r="G374" s="52"/>
      <c r="H374" s="73"/>
      <c r="I374" s="73"/>
      <c r="J374" s="69"/>
      <c r="K374" s="70"/>
      <c r="L374" s="71"/>
      <c r="M374" s="71"/>
      <c r="N374" s="256"/>
      <c r="BU374" s="159"/>
    </row>
    <row r="375" s="166" customFormat="1">
      <c r="A375" s="156"/>
      <c r="B375" s="91"/>
      <c r="C375" s="91"/>
      <c r="D375" s="52"/>
      <c r="E375" s="52"/>
      <c r="F375" s="52"/>
      <c r="G375" s="52"/>
      <c r="H375" s="73"/>
      <c r="I375" s="73"/>
      <c r="J375" s="69"/>
      <c r="K375" s="70"/>
      <c r="L375" s="71"/>
      <c r="M375" s="71"/>
      <c r="N375" s="256"/>
      <c r="BU375" s="159"/>
    </row>
    <row r="376" s="25" customFormat="1">
      <c r="A376" s="156"/>
      <c r="B376" s="1"/>
      <c r="C376" s="43"/>
      <c r="D376" s="27"/>
      <c r="E376" s="27"/>
      <c r="F376" s="27"/>
      <c r="G376" s="27"/>
      <c r="H376" s="16"/>
      <c r="I376" s="197"/>
      <c r="J376" s="5"/>
      <c r="K376" s="6"/>
      <c r="L376" s="17"/>
      <c r="M376" s="41"/>
      <c r="N376" s="249"/>
      <c r="O376" s="243"/>
      <c r="BU376" s="355"/>
    </row>
    <row r="377" s="25" customFormat="1">
      <c r="A377" s="156"/>
      <c r="B377" s="1"/>
      <c r="C377" s="43"/>
      <c r="D377" s="27"/>
      <c r="E377" s="27"/>
      <c r="F377" s="27"/>
      <c r="G377" s="27"/>
      <c r="H377" s="16"/>
      <c r="I377" s="197"/>
      <c r="J377" s="5"/>
      <c r="K377" s="6"/>
      <c r="L377" s="17"/>
      <c r="M377" s="41"/>
      <c r="N377" s="249"/>
      <c r="O377" s="243"/>
      <c r="BU377" s="355"/>
    </row>
    <row r="378" s="25" customFormat="1">
      <c r="A378" s="156"/>
      <c r="B378" s="1"/>
      <c r="C378" s="17"/>
      <c r="D378" s="17"/>
      <c r="E378" s="17"/>
      <c r="F378" s="17"/>
      <c r="G378" s="17"/>
      <c r="H378" s="43"/>
      <c r="I378" s="17"/>
      <c r="J378" s="17"/>
      <c r="K378" s="17"/>
      <c r="L378" s="17"/>
      <c r="M378" s="29"/>
      <c r="N378" s="250"/>
      <c r="O378" s="243"/>
      <c r="BU378" s="355"/>
    </row>
    <row r="379" s="25" customFormat="1">
      <c r="A379" s="156"/>
      <c r="B379" s="1"/>
      <c r="C379" s="17"/>
      <c r="D379" s="17"/>
      <c r="E379" s="17"/>
      <c r="F379" s="17"/>
      <c r="G379" s="17"/>
      <c r="H379" s="43"/>
      <c r="I379" s="17"/>
      <c r="J379" s="17"/>
      <c r="K379" s="17"/>
      <c r="L379" s="17"/>
      <c r="M379" s="41"/>
      <c r="N379" s="249"/>
      <c r="O379" s="243"/>
      <c r="BU379" s="355"/>
    </row>
    <row r="380" s="25" customFormat="1">
      <c r="A380" s="156"/>
      <c r="B380" s="1"/>
      <c r="C380" s="17"/>
      <c r="D380" s="17"/>
      <c r="E380" s="17"/>
      <c r="F380" s="17"/>
      <c r="G380" s="17"/>
      <c r="H380" s="43"/>
      <c r="I380" s="17"/>
      <c r="J380" s="17"/>
      <c r="K380" s="17"/>
      <c r="L380" s="17"/>
      <c r="M380" s="29"/>
      <c r="N380" s="250"/>
      <c r="O380" s="243"/>
      <c r="BU380" s="355"/>
    </row>
    <row r="381" s="25" customFormat="1">
      <c r="A381" s="156"/>
      <c r="B381" s="1"/>
      <c r="C381" s="17"/>
      <c r="D381" s="17"/>
      <c r="E381" s="17"/>
      <c r="F381" s="17"/>
      <c r="G381" s="17"/>
      <c r="H381" s="43"/>
      <c r="I381" s="17"/>
      <c r="J381" s="17"/>
      <c r="K381" s="17"/>
      <c r="L381" s="17"/>
      <c r="M381" s="29"/>
      <c r="N381" s="250"/>
      <c r="O381" s="243"/>
      <c r="BU381" s="355"/>
    </row>
    <row r="382" s="25" customFormat="1">
      <c r="A382" s="156"/>
      <c r="B382" s="1"/>
      <c r="C382" s="17"/>
      <c r="D382" s="17"/>
      <c r="E382" s="17"/>
      <c r="F382" s="17"/>
      <c r="G382" s="17"/>
      <c r="H382" s="43"/>
      <c r="I382" s="17"/>
      <c r="J382" s="17"/>
      <c r="K382" s="17"/>
      <c r="L382" s="7"/>
      <c r="M382" s="7"/>
      <c r="N382" s="242"/>
      <c r="O382" s="243"/>
      <c r="BU382" s="355"/>
    </row>
    <row r="383" s="25" customFormat="1">
      <c r="A383" s="156"/>
      <c r="B383" s="1"/>
      <c r="C383" s="32"/>
      <c r="D383" s="32"/>
      <c r="E383" s="32"/>
      <c r="F383" s="32"/>
      <c r="G383" s="138"/>
      <c r="H383" s="32"/>
      <c r="I383" s="32"/>
      <c r="J383" s="32"/>
      <c r="K383" s="42"/>
      <c r="L383" s="32"/>
      <c r="M383" s="32"/>
      <c r="N383" s="246"/>
      <c r="O383" s="243"/>
      <c r="BU383" s="355"/>
    </row>
    <row r="384" s="25" customFormat="1">
      <c r="A384" s="156"/>
      <c r="B384" s="1"/>
      <c r="C384" s="52"/>
      <c r="D384" s="3"/>
      <c r="E384" s="3"/>
      <c r="F384" s="3"/>
      <c r="G384" s="3"/>
      <c r="H384" s="188"/>
      <c r="I384" s="188"/>
      <c r="J384" s="53"/>
      <c r="K384" s="24"/>
      <c r="L384" s="51"/>
      <c r="M384" s="51"/>
      <c r="N384" s="251"/>
      <c r="O384" s="243"/>
      <c r="BU384" s="355"/>
    </row>
    <row r="385" ht="18.75" s="156" customFormat="1">
      <c r="B385" s="121" t="s">
        <v>354</v>
      </c>
      <c r="C385" s="139"/>
      <c r="D385" s="47"/>
      <c r="E385" s="47"/>
      <c r="F385" s="47"/>
      <c r="G385" s="47"/>
      <c r="H385" s="48"/>
      <c r="I385" s="48"/>
      <c r="J385" s="50"/>
      <c r="K385" s="49"/>
      <c r="L385" s="123"/>
      <c r="M385" s="123"/>
      <c r="N385" s="270"/>
      <c r="BU385" s="159"/>
    </row>
    <row r="386" s="156" customFormat="1">
      <c r="B386" s="14" t="s">
        <v>355</v>
      </c>
      <c r="C386" s="3"/>
      <c r="D386" s="3"/>
      <c r="E386" s="3"/>
      <c r="F386" s="3"/>
      <c r="G386" s="3"/>
      <c r="H386" s="188"/>
      <c r="I386" s="188"/>
      <c r="J386" s="51"/>
      <c r="K386" s="24"/>
      <c r="L386" s="84"/>
      <c r="M386" s="84"/>
      <c r="N386" s="258"/>
      <c r="O386" s="259"/>
      <c r="P386" s="259"/>
      <c r="Q386" s="259"/>
      <c r="R386" s="259"/>
      <c r="S386" s="259"/>
      <c r="T386" s="259"/>
      <c r="U386" s="259"/>
      <c r="V386" s="259"/>
      <c r="W386" s="259"/>
      <c r="X386" s="259"/>
      <c r="Y386" s="259"/>
      <c r="Z386" s="259"/>
      <c r="AA386" s="259"/>
      <c r="AB386" s="259"/>
      <c r="AC386" s="259"/>
      <c r="AD386" s="259"/>
      <c r="AE386" s="259"/>
      <c r="AF386" s="259"/>
      <c r="AG386" s="259"/>
      <c r="AH386" s="259"/>
      <c r="AI386" s="259"/>
      <c r="AJ386" s="259"/>
      <c r="AK386" s="259"/>
      <c r="AL386" s="259"/>
      <c r="AM386" s="259"/>
      <c r="AN386" s="259"/>
      <c r="AO386" s="259"/>
      <c r="AP386" s="259"/>
      <c r="AQ386" s="259"/>
      <c r="AR386" s="259"/>
      <c r="AS386" s="259"/>
      <c r="AT386" s="259"/>
      <c r="AU386" s="259"/>
      <c r="AV386" s="259"/>
      <c r="AW386" s="259"/>
      <c r="AX386" s="259"/>
      <c r="AY386" s="259"/>
      <c r="AZ386" s="259"/>
      <c r="BA386" s="259"/>
      <c r="BB386" s="259"/>
      <c r="BC386" s="259"/>
      <c r="BD386" s="259"/>
      <c r="BE386" s="259"/>
      <c r="BF386" s="259"/>
      <c r="BG386" s="259"/>
      <c r="BH386" s="259"/>
      <c r="BI386" s="259"/>
      <c r="BJ386" s="259"/>
      <c r="BK386" s="259"/>
      <c r="BL386" s="259"/>
      <c r="BM386" s="259"/>
      <c r="BN386" s="259"/>
      <c r="BO386" s="259"/>
      <c r="BP386" s="259"/>
      <c r="BU386" s="159"/>
    </row>
    <row r="387" s="156" customFormat="1">
      <c r="B387" s="14"/>
      <c r="C387" s="14"/>
      <c r="D387" s="14"/>
      <c r="E387" s="14"/>
      <c r="F387" s="14"/>
      <c r="G387" s="14"/>
      <c r="H387" s="10"/>
      <c r="I387" s="10"/>
      <c r="J387" s="5"/>
      <c r="K387" s="6"/>
      <c r="L387" s="154"/>
      <c r="M387" s="154"/>
      <c r="N387" s="245"/>
      <c r="O387" s="243"/>
      <c r="P387" s="243"/>
      <c r="Q387" s="243"/>
      <c r="R387" s="243"/>
      <c r="S387" s="243"/>
      <c r="T387" s="243"/>
      <c r="U387" s="243"/>
      <c r="V387" s="243"/>
      <c r="W387" s="243"/>
      <c r="X387" s="243"/>
      <c r="Y387" s="243"/>
      <c r="Z387" s="243"/>
      <c r="AA387" s="243"/>
      <c r="AB387" s="243"/>
      <c r="AC387" s="243"/>
      <c r="AD387" s="243"/>
      <c r="AE387" s="243"/>
      <c r="AF387" s="243"/>
      <c r="AG387" s="243"/>
      <c r="AH387" s="243"/>
      <c r="AI387" s="243"/>
      <c r="AJ387" s="243"/>
      <c r="AK387" s="243"/>
      <c r="AL387" s="243"/>
      <c r="AM387" s="243"/>
      <c r="AN387" s="243"/>
      <c r="AO387" s="243"/>
      <c r="AP387" s="243"/>
      <c r="AQ387" s="243"/>
      <c r="AR387" s="243"/>
      <c r="AS387" s="243"/>
      <c r="AT387" s="243"/>
      <c r="AU387" s="243"/>
      <c r="AV387" s="243"/>
      <c r="AW387" s="243"/>
      <c r="AX387" s="243"/>
      <c r="AY387" s="243"/>
      <c r="AZ387" s="243"/>
      <c r="BA387" s="243"/>
      <c r="BB387" s="243"/>
      <c r="BC387" s="243"/>
      <c r="BD387" s="243"/>
      <c r="BE387" s="243"/>
      <c r="BF387" s="243"/>
      <c r="BG387" s="243"/>
      <c r="BH387" s="243"/>
      <c r="BI387" s="243"/>
      <c r="BJ387" s="243"/>
      <c r="BK387" s="243"/>
      <c r="BL387" s="243"/>
      <c r="BM387" s="243"/>
      <c r="BN387" s="243"/>
      <c r="BO387" s="243"/>
      <c r="BP387" s="243"/>
      <c r="BU387" s="159"/>
    </row>
    <row r="388" ht="51" customHeight="1" s="273" customFormat="1">
      <c r="A388" s="156"/>
      <c r="B388" s="14"/>
      <c r="C388" s="3"/>
      <c r="D388" s="3"/>
      <c r="E388" s="3"/>
      <c r="F388" s="3"/>
      <c r="G388" s="3"/>
      <c r="H388" s="188"/>
      <c r="I388" s="188"/>
      <c r="J388" s="62" t="s">
        <v>77</v>
      </c>
      <c r="K388" s="63"/>
      <c r="L388" s="325" t="s">
        <v>5</v>
      </c>
      <c r="M388" s="324" t="s">
        <v>6</v>
      </c>
      <c r="N388" s="324" t="s">
        <v>7</v>
      </c>
      <c r="O388" s="324" t="s">
        <v>8</v>
      </c>
      <c r="P388" s="324"/>
      <c r="Q388" s="324"/>
      <c r="R388" s="324"/>
      <c r="S388" s="324"/>
      <c r="T388" s="324"/>
      <c r="U388" s="324"/>
      <c r="V388" s="324"/>
      <c r="W388" s="324"/>
      <c r="X388" s="324"/>
      <c r="Y388" s="324"/>
      <c r="Z388" s="324"/>
      <c r="AA388" s="324"/>
      <c r="AB388" s="324"/>
      <c r="AC388" s="324"/>
      <c r="AD388" s="324"/>
      <c r="AE388" s="324"/>
      <c r="AF388" s="324"/>
      <c r="AG388" s="324"/>
      <c r="AH388" s="324"/>
      <c r="AI388" s="324"/>
      <c r="AJ388" s="324"/>
      <c r="AK388" s="324"/>
      <c r="AL388" s="324"/>
      <c r="AM388" s="324"/>
      <c r="AN388" s="324"/>
      <c r="AO388" s="324"/>
      <c r="AP388" s="324"/>
      <c r="AQ388" s="324"/>
      <c r="AR388" s="324"/>
      <c r="AS388" s="324"/>
      <c r="AT388" s="324"/>
      <c r="AU388" s="324"/>
      <c r="AV388" s="324"/>
      <c r="AW388" s="324"/>
      <c r="AX388" s="324"/>
      <c r="AY388" s="324"/>
      <c r="AZ388" s="324"/>
      <c r="BA388" s="324"/>
      <c r="BB388" s="324"/>
      <c r="BC388" s="324"/>
      <c r="BD388" s="324"/>
      <c r="BE388" s="324"/>
      <c r="BF388" s="324"/>
      <c r="BG388" s="324"/>
      <c r="BH388" s="324"/>
      <c r="BI388" s="324"/>
      <c r="BJ388" s="324"/>
      <c r="BK388" s="324"/>
      <c r="BL388" s="324"/>
      <c r="BM388" s="324"/>
      <c r="BN388" s="324"/>
      <c r="BO388" s="324"/>
      <c r="BP388" s="324"/>
      <c r="BQ388" s="324"/>
      <c r="BR388" s="324"/>
      <c r="BS388" s="324"/>
      <c r="BU388" s="361"/>
    </row>
    <row r="389" ht="31.5" customHeight="1" s="273" customFormat="1">
      <c r="A389" s="156"/>
      <c r="B389" s="1"/>
      <c r="C389" s="52"/>
      <c r="D389" s="3"/>
      <c r="E389" s="3"/>
      <c r="F389" s="3"/>
      <c r="G389" s="3"/>
      <c r="H389" s="188"/>
      <c r="I389" s="56" t="s">
        <v>78</v>
      </c>
      <c r="J389" s="57"/>
      <c r="K389" s="64"/>
      <c r="L389" s="343" t="s">
        <v>14</v>
      </c>
      <c r="M389" s="324" t="s">
        <v>14</v>
      </c>
      <c r="N389" s="324" t="s">
        <v>14</v>
      </c>
      <c r="O389" s="324" t="s">
        <v>14</v>
      </c>
      <c r="P389" s="324"/>
      <c r="Q389" s="324"/>
      <c r="R389" s="324"/>
      <c r="S389" s="324"/>
      <c r="T389" s="324"/>
      <c r="U389" s="324"/>
      <c r="V389" s="324"/>
      <c r="W389" s="324"/>
      <c r="X389" s="324"/>
      <c r="Y389" s="324"/>
      <c r="Z389" s="324"/>
      <c r="AA389" s="324"/>
      <c r="AB389" s="324"/>
      <c r="AC389" s="324"/>
      <c r="AD389" s="324"/>
      <c r="AE389" s="324"/>
      <c r="AF389" s="324"/>
      <c r="AG389" s="324"/>
      <c r="AH389" s="324"/>
      <c r="AI389" s="324"/>
      <c r="AJ389" s="324"/>
      <c r="AK389" s="324"/>
      <c r="AL389" s="324"/>
      <c r="AM389" s="324"/>
      <c r="AN389" s="324"/>
      <c r="AO389" s="324"/>
      <c r="AP389" s="324"/>
      <c r="AQ389" s="324"/>
      <c r="AR389" s="324"/>
      <c r="AS389" s="324"/>
      <c r="AT389" s="324"/>
      <c r="AU389" s="324"/>
      <c r="AV389" s="324"/>
      <c r="AW389" s="324"/>
      <c r="AX389" s="324"/>
      <c r="AY389" s="324"/>
      <c r="AZ389" s="324"/>
      <c r="BA389" s="324"/>
      <c r="BB389" s="324"/>
      <c r="BC389" s="324"/>
      <c r="BD389" s="324"/>
      <c r="BE389" s="324"/>
      <c r="BF389" s="324"/>
      <c r="BG389" s="324"/>
      <c r="BH389" s="324"/>
      <c r="BI389" s="324"/>
      <c r="BJ389" s="324"/>
      <c r="BK389" s="324"/>
      <c r="BL389" s="324"/>
      <c r="BM389" s="324"/>
      <c r="BN389" s="324"/>
      <c r="BO389" s="324"/>
      <c r="BP389" s="324"/>
      <c r="BQ389" s="324"/>
      <c r="BR389" s="324"/>
      <c r="BS389" s="324"/>
      <c r="BU389" s="361"/>
    </row>
    <row r="390" ht="31.5" customHeight="1" s="156" customFormat="1">
      <c r="B390" s="90"/>
      <c r="C390" s="373" t="s">
        <v>356</v>
      </c>
      <c r="D390" s="382"/>
      <c r="E390" s="382"/>
      <c r="F390" s="382"/>
      <c r="G390" s="382"/>
      <c r="H390" s="383"/>
      <c r="I390" s="431" t="s">
        <v>357</v>
      </c>
      <c r="J390" s="172" t="str">
        <f ref="J390:J421" t="shared" si="63">IF(SUM(L390:BS390)=0,IF(COUNTIF(L390:BS390,"未確認")&gt;0,"未確認",IF(COUNTIF(L390:BS390,"~*")&gt;0,"*",SUM(L390:BS390))),SUM(L390:BS390))</f>
        <v>未確認</v>
      </c>
      <c r="K390" s="280" t="str">
        <f ref="K390:K421" t="shared" si="64">IF(OR(COUNTIF(L390:BS390,"未確認")&gt;0,COUNTIF(L390:BS390,"~*")&gt;0),"※","")</f>
        <v>※</v>
      </c>
      <c r="L390" s="286">
        <v>0</v>
      </c>
      <c r="M390" s="215">
        <v>0</v>
      </c>
      <c r="N390" s="215">
        <v>0</v>
      </c>
      <c r="O390" s="326">
        <v>0</v>
      </c>
      <c r="P390" s="326"/>
      <c r="Q390" s="326"/>
      <c r="R390" s="326"/>
      <c r="S390" s="326"/>
      <c r="T390" s="326"/>
      <c r="U390" s="326"/>
      <c r="V390" s="326"/>
      <c r="W390" s="326"/>
      <c r="X390" s="326"/>
      <c r="Y390" s="326"/>
      <c r="Z390" s="326"/>
      <c r="AA390" s="326"/>
      <c r="AB390" s="326"/>
      <c r="AC390" s="326"/>
      <c r="AD390" s="326"/>
      <c r="AE390" s="326"/>
      <c r="AF390" s="326"/>
      <c r="AG390" s="326"/>
      <c r="AH390" s="326"/>
      <c r="AI390" s="326"/>
      <c r="AJ390" s="326"/>
      <c r="AK390" s="326"/>
      <c r="AL390" s="326"/>
      <c r="AM390" s="326"/>
      <c r="AN390" s="326"/>
      <c r="AO390" s="326"/>
      <c r="AP390" s="326"/>
      <c r="AQ390" s="326"/>
      <c r="AR390" s="326"/>
      <c r="AS390" s="326"/>
      <c r="AT390" s="326"/>
      <c r="AU390" s="326"/>
      <c r="AV390" s="326"/>
      <c r="AW390" s="326"/>
      <c r="AX390" s="326"/>
      <c r="AY390" s="326"/>
      <c r="AZ390" s="326"/>
      <c r="BA390" s="326"/>
      <c r="BB390" s="326"/>
      <c r="BC390" s="326"/>
      <c r="BD390" s="326"/>
      <c r="BE390" s="326"/>
      <c r="BF390" s="326"/>
      <c r="BG390" s="326"/>
      <c r="BH390" s="326"/>
      <c r="BI390" s="326"/>
      <c r="BJ390" s="326"/>
      <c r="BK390" s="326"/>
      <c r="BL390" s="326"/>
      <c r="BM390" s="326"/>
      <c r="BN390" s="326"/>
      <c r="BO390" s="326"/>
      <c r="BP390" s="326"/>
      <c r="BQ390" s="326"/>
      <c r="BR390" s="326"/>
      <c r="BS390" s="326"/>
      <c r="BU390" s="159"/>
    </row>
    <row r="391" ht="31.5" customHeight="1" s="156" customFormat="1">
      <c r="B391" s="90"/>
      <c r="C391" s="373" t="s">
        <v>358</v>
      </c>
      <c r="D391" s="382"/>
      <c r="E391" s="382"/>
      <c r="F391" s="382"/>
      <c r="G391" s="382"/>
      <c r="H391" s="383"/>
      <c r="I391" s="451"/>
      <c r="J391" s="172" t="str">
        <f t="shared" si="63"/>
        <v>未確認</v>
      </c>
      <c r="K391" s="280" t="str">
        <f t="shared" si="64"/>
        <v>※</v>
      </c>
      <c r="L391" s="286">
        <v>0</v>
      </c>
      <c r="M391" s="215">
        <v>0</v>
      </c>
      <c r="N391" s="215">
        <v>0</v>
      </c>
      <c r="O391" s="274">
        <v>0</v>
      </c>
      <c r="P391" s="274"/>
      <c r="Q391" s="274"/>
      <c r="R391" s="274"/>
      <c r="S391" s="274"/>
      <c r="T391" s="274"/>
      <c r="U391" s="274"/>
      <c r="V391" s="274"/>
      <c r="W391" s="274"/>
      <c r="X391" s="274"/>
      <c r="Y391" s="274"/>
      <c r="Z391" s="274"/>
      <c r="AA391" s="274"/>
      <c r="AB391" s="274"/>
      <c r="AC391" s="274"/>
      <c r="AD391" s="274"/>
      <c r="AE391" s="274"/>
      <c r="AF391" s="274"/>
      <c r="AG391" s="274"/>
      <c r="AH391" s="274"/>
      <c r="AI391" s="274"/>
      <c r="AJ391" s="274"/>
      <c r="AK391" s="274"/>
      <c r="AL391" s="274"/>
      <c r="AM391" s="274"/>
      <c r="AN391" s="274"/>
      <c r="AO391" s="274"/>
      <c r="AP391" s="274"/>
      <c r="AQ391" s="274"/>
      <c r="AR391" s="274"/>
      <c r="AS391" s="274"/>
      <c r="AT391" s="274"/>
      <c r="AU391" s="274"/>
      <c r="AV391" s="274"/>
      <c r="AW391" s="274"/>
      <c r="AX391" s="274"/>
      <c r="AY391" s="274"/>
      <c r="AZ391" s="274"/>
      <c r="BA391" s="274"/>
      <c r="BB391" s="274"/>
      <c r="BC391" s="274"/>
      <c r="BD391" s="274"/>
      <c r="BE391" s="274"/>
      <c r="BF391" s="274"/>
      <c r="BG391" s="274"/>
      <c r="BH391" s="274"/>
      <c r="BI391" s="274"/>
      <c r="BJ391" s="274"/>
      <c r="BK391" s="274"/>
      <c r="BL391" s="274"/>
      <c r="BM391" s="274"/>
      <c r="BN391" s="274"/>
      <c r="BO391" s="274"/>
      <c r="BP391" s="274"/>
      <c r="BQ391" s="274"/>
      <c r="BR391" s="274"/>
      <c r="BS391" s="274"/>
      <c r="BU391" s="159"/>
    </row>
    <row r="392" ht="31.5" customHeight="1" s="156" customFormat="1">
      <c r="B392" s="90"/>
      <c r="C392" s="373" t="s">
        <v>359</v>
      </c>
      <c r="D392" s="382"/>
      <c r="E392" s="382"/>
      <c r="F392" s="382"/>
      <c r="G392" s="382"/>
      <c r="H392" s="383"/>
      <c r="I392" s="451"/>
      <c r="J392" s="172" t="str">
        <f t="shared" si="63"/>
        <v>未確認</v>
      </c>
      <c r="K392" s="280" t="str">
        <f t="shared" si="64"/>
        <v>※</v>
      </c>
      <c r="L392" s="286">
        <v>0</v>
      </c>
      <c r="M392" s="215">
        <v>0</v>
      </c>
      <c r="N392" s="215">
        <v>0</v>
      </c>
      <c r="O392" s="274">
        <v>0</v>
      </c>
      <c r="P392" s="274"/>
      <c r="Q392" s="274"/>
      <c r="R392" s="274"/>
      <c r="S392" s="274"/>
      <c r="T392" s="274"/>
      <c r="U392" s="274"/>
      <c r="V392" s="274"/>
      <c r="W392" s="274"/>
      <c r="X392" s="274"/>
      <c r="Y392" s="274"/>
      <c r="Z392" s="274"/>
      <c r="AA392" s="274"/>
      <c r="AB392" s="274"/>
      <c r="AC392" s="274"/>
      <c r="AD392" s="274"/>
      <c r="AE392" s="274"/>
      <c r="AF392" s="274"/>
      <c r="AG392" s="274"/>
      <c r="AH392" s="274"/>
      <c r="AI392" s="274"/>
      <c r="AJ392" s="274"/>
      <c r="AK392" s="274"/>
      <c r="AL392" s="274"/>
      <c r="AM392" s="274"/>
      <c r="AN392" s="274"/>
      <c r="AO392" s="274"/>
      <c r="AP392" s="274"/>
      <c r="AQ392" s="274"/>
      <c r="AR392" s="274"/>
      <c r="AS392" s="274"/>
      <c r="AT392" s="274"/>
      <c r="AU392" s="274"/>
      <c r="AV392" s="274"/>
      <c r="AW392" s="274"/>
      <c r="AX392" s="274"/>
      <c r="AY392" s="274"/>
      <c r="AZ392" s="274"/>
      <c r="BA392" s="274"/>
      <c r="BB392" s="274"/>
      <c r="BC392" s="274"/>
      <c r="BD392" s="274"/>
      <c r="BE392" s="274"/>
      <c r="BF392" s="274"/>
      <c r="BG392" s="274"/>
      <c r="BH392" s="274"/>
      <c r="BI392" s="274"/>
      <c r="BJ392" s="274"/>
      <c r="BK392" s="274"/>
      <c r="BL392" s="274"/>
      <c r="BM392" s="274"/>
      <c r="BN392" s="274"/>
      <c r="BO392" s="274"/>
      <c r="BP392" s="274"/>
      <c r="BQ392" s="274"/>
      <c r="BR392" s="274"/>
      <c r="BS392" s="274"/>
      <c r="BU392" s="159"/>
    </row>
    <row r="393" ht="31.5" customHeight="1" s="156" customFormat="1">
      <c r="B393" s="90"/>
      <c r="C393" s="373" t="s">
        <v>360</v>
      </c>
      <c r="D393" s="382"/>
      <c r="E393" s="382"/>
      <c r="F393" s="382"/>
      <c r="G393" s="382"/>
      <c r="H393" s="383"/>
      <c r="I393" s="451"/>
      <c r="J393" s="172" t="str">
        <f t="shared" si="63"/>
        <v>未確認</v>
      </c>
      <c r="K393" s="280" t="str">
        <f t="shared" si="64"/>
        <v>※</v>
      </c>
      <c r="L393" s="286">
        <v>0</v>
      </c>
      <c r="M393" s="215">
        <v>0</v>
      </c>
      <c r="N393" s="215">
        <v>0</v>
      </c>
      <c r="O393" s="274">
        <v>0</v>
      </c>
      <c r="P393" s="274"/>
      <c r="Q393" s="274"/>
      <c r="R393" s="274"/>
      <c r="S393" s="274"/>
      <c r="T393" s="274"/>
      <c r="U393" s="274"/>
      <c r="V393" s="274"/>
      <c r="W393" s="274"/>
      <c r="X393" s="274"/>
      <c r="Y393" s="274"/>
      <c r="Z393" s="274"/>
      <c r="AA393" s="274"/>
      <c r="AB393" s="274"/>
      <c r="AC393" s="274"/>
      <c r="AD393" s="274"/>
      <c r="AE393" s="274"/>
      <c r="AF393" s="274"/>
      <c r="AG393" s="274"/>
      <c r="AH393" s="274"/>
      <c r="AI393" s="274"/>
      <c r="AJ393" s="274"/>
      <c r="AK393" s="274"/>
      <c r="AL393" s="274"/>
      <c r="AM393" s="274"/>
      <c r="AN393" s="274"/>
      <c r="AO393" s="274"/>
      <c r="AP393" s="274"/>
      <c r="AQ393" s="274"/>
      <c r="AR393" s="274"/>
      <c r="AS393" s="274"/>
      <c r="AT393" s="274"/>
      <c r="AU393" s="274"/>
      <c r="AV393" s="274"/>
      <c r="AW393" s="274"/>
      <c r="AX393" s="274"/>
      <c r="AY393" s="274"/>
      <c r="AZ393" s="274"/>
      <c r="BA393" s="274"/>
      <c r="BB393" s="274"/>
      <c r="BC393" s="274"/>
      <c r="BD393" s="274"/>
      <c r="BE393" s="274"/>
      <c r="BF393" s="274"/>
      <c r="BG393" s="274"/>
      <c r="BH393" s="274"/>
      <c r="BI393" s="274"/>
      <c r="BJ393" s="274"/>
      <c r="BK393" s="274"/>
      <c r="BL393" s="274"/>
      <c r="BM393" s="274"/>
      <c r="BN393" s="274"/>
      <c r="BO393" s="274"/>
      <c r="BP393" s="274"/>
      <c r="BQ393" s="274"/>
      <c r="BR393" s="274"/>
      <c r="BS393" s="274"/>
      <c r="BU393" s="159"/>
    </row>
    <row r="394" ht="31.5" customHeight="1" s="156" customFormat="1">
      <c r="B394" s="90"/>
      <c r="C394" s="373" t="s">
        <v>361</v>
      </c>
      <c r="D394" s="382"/>
      <c r="E394" s="382"/>
      <c r="F394" s="382"/>
      <c r="G394" s="382"/>
      <c r="H394" s="383"/>
      <c r="I394" s="451"/>
      <c r="J394" s="172" t="str">
        <f t="shared" si="63"/>
        <v>未確認</v>
      </c>
      <c r="K394" s="280" t="str">
        <f t="shared" si="64"/>
        <v>※</v>
      </c>
      <c r="L394" s="286">
        <v>0</v>
      </c>
      <c r="M394" s="215">
        <v>0</v>
      </c>
      <c r="N394" s="215">
        <v>0</v>
      </c>
      <c r="O394" s="274">
        <v>0</v>
      </c>
      <c r="P394" s="274"/>
      <c r="Q394" s="274"/>
      <c r="R394" s="274"/>
      <c r="S394" s="274"/>
      <c r="T394" s="274"/>
      <c r="U394" s="274"/>
      <c r="V394" s="274"/>
      <c r="W394" s="274"/>
      <c r="X394" s="274"/>
      <c r="Y394" s="274"/>
      <c r="Z394" s="274"/>
      <c r="AA394" s="274"/>
      <c r="AB394" s="274"/>
      <c r="AC394" s="274"/>
      <c r="AD394" s="274"/>
      <c r="AE394" s="274"/>
      <c r="AF394" s="274"/>
      <c r="AG394" s="274"/>
      <c r="AH394" s="274"/>
      <c r="AI394" s="274"/>
      <c r="AJ394" s="274"/>
      <c r="AK394" s="274"/>
      <c r="AL394" s="274"/>
      <c r="AM394" s="274"/>
      <c r="AN394" s="274"/>
      <c r="AO394" s="274"/>
      <c r="AP394" s="274"/>
      <c r="AQ394" s="274"/>
      <c r="AR394" s="274"/>
      <c r="AS394" s="274"/>
      <c r="AT394" s="274"/>
      <c r="AU394" s="274"/>
      <c r="AV394" s="274"/>
      <c r="AW394" s="274"/>
      <c r="AX394" s="274"/>
      <c r="AY394" s="274"/>
      <c r="AZ394" s="274"/>
      <c r="BA394" s="274"/>
      <c r="BB394" s="274"/>
      <c r="BC394" s="274"/>
      <c r="BD394" s="274"/>
      <c r="BE394" s="274"/>
      <c r="BF394" s="274"/>
      <c r="BG394" s="274"/>
      <c r="BH394" s="274"/>
      <c r="BI394" s="274"/>
      <c r="BJ394" s="274"/>
      <c r="BK394" s="274"/>
      <c r="BL394" s="274"/>
      <c r="BM394" s="274"/>
      <c r="BN394" s="274"/>
      <c r="BO394" s="274"/>
      <c r="BP394" s="274"/>
      <c r="BQ394" s="274"/>
      <c r="BR394" s="274"/>
      <c r="BS394" s="274"/>
      <c r="BU394" s="159"/>
    </row>
    <row r="395" ht="31.5" customHeight="1" s="156" customFormat="1">
      <c r="B395" s="90"/>
      <c r="C395" s="373" t="s">
        <v>362</v>
      </c>
      <c r="D395" s="382"/>
      <c r="E395" s="382"/>
      <c r="F395" s="382"/>
      <c r="G395" s="382"/>
      <c r="H395" s="383"/>
      <c r="I395" s="451"/>
      <c r="J395" s="172" t="str">
        <f t="shared" si="63"/>
        <v>未確認</v>
      </c>
      <c r="K395" s="280" t="str">
        <f t="shared" si="64"/>
        <v>※</v>
      </c>
      <c r="L395" s="286">
        <v>0</v>
      </c>
      <c r="M395" s="215">
        <v>0</v>
      </c>
      <c r="N395" s="215">
        <v>0</v>
      </c>
      <c r="O395" s="274">
        <v>0</v>
      </c>
      <c r="P395" s="274"/>
      <c r="Q395" s="274"/>
      <c r="R395" s="274"/>
      <c r="S395" s="274"/>
      <c r="T395" s="274"/>
      <c r="U395" s="274"/>
      <c r="V395" s="274"/>
      <c r="W395" s="274"/>
      <c r="X395" s="274"/>
      <c r="Y395" s="274"/>
      <c r="Z395" s="274"/>
      <c r="AA395" s="274"/>
      <c r="AB395" s="274"/>
      <c r="AC395" s="274"/>
      <c r="AD395" s="274"/>
      <c r="AE395" s="274"/>
      <c r="AF395" s="274"/>
      <c r="AG395" s="274"/>
      <c r="AH395" s="274"/>
      <c r="AI395" s="274"/>
      <c r="AJ395" s="274"/>
      <c r="AK395" s="274"/>
      <c r="AL395" s="274"/>
      <c r="AM395" s="274"/>
      <c r="AN395" s="274"/>
      <c r="AO395" s="274"/>
      <c r="AP395" s="274"/>
      <c r="AQ395" s="274"/>
      <c r="AR395" s="274"/>
      <c r="AS395" s="274"/>
      <c r="AT395" s="274"/>
      <c r="AU395" s="274"/>
      <c r="AV395" s="274"/>
      <c r="AW395" s="274"/>
      <c r="AX395" s="274"/>
      <c r="AY395" s="274"/>
      <c r="AZ395" s="274"/>
      <c r="BA395" s="274"/>
      <c r="BB395" s="274"/>
      <c r="BC395" s="274"/>
      <c r="BD395" s="274"/>
      <c r="BE395" s="274"/>
      <c r="BF395" s="274"/>
      <c r="BG395" s="274"/>
      <c r="BH395" s="274"/>
      <c r="BI395" s="274"/>
      <c r="BJ395" s="274"/>
      <c r="BK395" s="274"/>
      <c r="BL395" s="274"/>
      <c r="BM395" s="274"/>
      <c r="BN395" s="274"/>
      <c r="BO395" s="274"/>
      <c r="BP395" s="274"/>
      <c r="BQ395" s="274"/>
      <c r="BR395" s="274"/>
      <c r="BS395" s="274"/>
      <c r="BU395" s="159"/>
    </row>
    <row r="396" ht="31.5" customHeight="1" s="156" customFormat="1">
      <c r="B396" s="90"/>
      <c r="C396" s="373" t="s">
        <v>363</v>
      </c>
      <c r="D396" s="382"/>
      <c r="E396" s="382"/>
      <c r="F396" s="382"/>
      <c r="G396" s="382"/>
      <c r="H396" s="383"/>
      <c r="I396" s="451"/>
      <c r="J396" s="172" t="str">
        <f t="shared" si="63"/>
        <v>未確認</v>
      </c>
      <c r="K396" s="280" t="str">
        <f t="shared" si="64"/>
        <v>※</v>
      </c>
      <c r="L396" s="286">
        <v>0</v>
      </c>
      <c r="M396" s="215">
        <v>0</v>
      </c>
      <c r="N396" s="215">
        <v>0</v>
      </c>
      <c r="O396" s="274">
        <v>0</v>
      </c>
      <c r="P396" s="274"/>
      <c r="Q396" s="274"/>
      <c r="R396" s="274"/>
      <c r="S396" s="274"/>
      <c r="T396" s="274"/>
      <c r="U396" s="274"/>
      <c r="V396" s="274"/>
      <c r="W396" s="274"/>
      <c r="X396" s="274"/>
      <c r="Y396" s="274"/>
      <c r="Z396" s="274"/>
      <c r="AA396" s="274"/>
      <c r="AB396" s="274"/>
      <c r="AC396" s="274"/>
      <c r="AD396" s="274"/>
      <c r="AE396" s="274"/>
      <c r="AF396" s="274"/>
      <c r="AG396" s="274"/>
      <c r="AH396" s="274"/>
      <c r="AI396" s="274"/>
      <c r="AJ396" s="274"/>
      <c r="AK396" s="274"/>
      <c r="AL396" s="274"/>
      <c r="AM396" s="274"/>
      <c r="AN396" s="274"/>
      <c r="AO396" s="274"/>
      <c r="AP396" s="274"/>
      <c r="AQ396" s="274"/>
      <c r="AR396" s="274"/>
      <c r="AS396" s="274"/>
      <c r="AT396" s="274"/>
      <c r="AU396" s="274"/>
      <c r="AV396" s="274"/>
      <c r="AW396" s="274"/>
      <c r="AX396" s="274"/>
      <c r="AY396" s="274"/>
      <c r="AZ396" s="274"/>
      <c r="BA396" s="274"/>
      <c r="BB396" s="274"/>
      <c r="BC396" s="274"/>
      <c r="BD396" s="274"/>
      <c r="BE396" s="274"/>
      <c r="BF396" s="274"/>
      <c r="BG396" s="274"/>
      <c r="BH396" s="274"/>
      <c r="BI396" s="274"/>
      <c r="BJ396" s="274"/>
      <c r="BK396" s="274"/>
      <c r="BL396" s="274"/>
      <c r="BM396" s="274"/>
      <c r="BN396" s="274"/>
      <c r="BO396" s="274"/>
      <c r="BP396" s="274"/>
      <c r="BQ396" s="274"/>
      <c r="BR396" s="274"/>
      <c r="BS396" s="274"/>
      <c r="BU396" s="159"/>
    </row>
    <row r="397" ht="31.5" customHeight="1" s="156" customFormat="1">
      <c r="B397" s="90"/>
      <c r="C397" s="373" t="s">
        <v>364</v>
      </c>
      <c r="D397" s="382"/>
      <c r="E397" s="382"/>
      <c r="F397" s="382"/>
      <c r="G397" s="382"/>
      <c r="H397" s="383"/>
      <c r="I397" s="451"/>
      <c r="J397" s="172" t="str">
        <f t="shared" si="63"/>
        <v>未確認</v>
      </c>
      <c r="K397" s="280" t="str">
        <f t="shared" si="64"/>
        <v>※</v>
      </c>
      <c r="L397" s="286">
        <v>0</v>
      </c>
      <c r="M397" s="215">
        <v>0</v>
      </c>
      <c r="N397" s="215">
        <v>0</v>
      </c>
      <c r="O397" s="274">
        <v>0</v>
      </c>
      <c r="P397" s="274"/>
      <c r="Q397" s="274"/>
      <c r="R397" s="274"/>
      <c r="S397" s="274"/>
      <c r="T397" s="274"/>
      <c r="U397" s="274"/>
      <c r="V397" s="274"/>
      <c r="W397" s="274"/>
      <c r="X397" s="274"/>
      <c r="Y397" s="274"/>
      <c r="Z397" s="274"/>
      <c r="AA397" s="274"/>
      <c r="AB397" s="274"/>
      <c r="AC397" s="274"/>
      <c r="AD397" s="274"/>
      <c r="AE397" s="274"/>
      <c r="AF397" s="274"/>
      <c r="AG397" s="274"/>
      <c r="AH397" s="274"/>
      <c r="AI397" s="274"/>
      <c r="AJ397" s="274"/>
      <c r="AK397" s="274"/>
      <c r="AL397" s="274"/>
      <c r="AM397" s="274"/>
      <c r="AN397" s="274"/>
      <c r="AO397" s="274"/>
      <c r="AP397" s="274"/>
      <c r="AQ397" s="274"/>
      <c r="AR397" s="274"/>
      <c r="AS397" s="274"/>
      <c r="AT397" s="274"/>
      <c r="AU397" s="274"/>
      <c r="AV397" s="274"/>
      <c r="AW397" s="274"/>
      <c r="AX397" s="274"/>
      <c r="AY397" s="274"/>
      <c r="AZ397" s="274"/>
      <c r="BA397" s="274"/>
      <c r="BB397" s="274"/>
      <c r="BC397" s="274"/>
      <c r="BD397" s="274"/>
      <c r="BE397" s="274"/>
      <c r="BF397" s="274"/>
      <c r="BG397" s="274"/>
      <c r="BH397" s="274"/>
      <c r="BI397" s="274"/>
      <c r="BJ397" s="274"/>
      <c r="BK397" s="274"/>
      <c r="BL397" s="274"/>
      <c r="BM397" s="274"/>
      <c r="BN397" s="274"/>
      <c r="BO397" s="274"/>
      <c r="BP397" s="274"/>
      <c r="BQ397" s="274"/>
      <c r="BR397" s="274"/>
      <c r="BS397" s="274"/>
      <c r="BU397" s="159"/>
    </row>
    <row r="398" ht="31.5" customHeight="1" s="156" customFormat="1">
      <c r="B398" s="90"/>
      <c r="C398" s="373" t="s">
        <v>365</v>
      </c>
      <c r="D398" s="382"/>
      <c r="E398" s="382"/>
      <c r="F398" s="382"/>
      <c r="G398" s="382"/>
      <c r="H398" s="383"/>
      <c r="I398" s="451"/>
      <c r="J398" s="172" t="str">
        <f t="shared" si="63"/>
        <v>未確認</v>
      </c>
      <c r="K398" s="280" t="str">
        <f t="shared" si="64"/>
        <v>※</v>
      </c>
      <c r="L398" s="286">
        <v>0</v>
      </c>
      <c r="M398" s="215">
        <v>0</v>
      </c>
      <c r="N398" s="215">
        <v>0</v>
      </c>
      <c r="O398" s="274">
        <v>0</v>
      </c>
      <c r="P398" s="274"/>
      <c r="Q398" s="274"/>
      <c r="R398" s="274"/>
      <c r="S398" s="274"/>
      <c r="T398" s="274"/>
      <c r="U398" s="274"/>
      <c r="V398" s="274"/>
      <c r="W398" s="274"/>
      <c r="X398" s="274"/>
      <c r="Y398" s="274"/>
      <c r="Z398" s="274"/>
      <c r="AA398" s="274"/>
      <c r="AB398" s="274"/>
      <c r="AC398" s="274"/>
      <c r="AD398" s="274"/>
      <c r="AE398" s="274"/>
      <c r="AF398" s="274"/>
      <c r="AG398" s="274"/>
      <c r="AH398" s="274"/>
      <c r="AI398" s="274"/>
      <c r="AJ398" s="274"/>
      <c r="AK398" s="274"/>
      <c r="AL398" s="274"/>
      <c r="AM398" s="274"/>
      <c r="AN398" s="274"/>
      <c r="AO398" s="274"/>
      <c r="AP398" s="274"/>
      <c r="AQ398" s="274"/>
      <c r="AR398" s="274"/>
      <c r="AS398" s="274"/>
      <c r="AT398" s="274"/>
      <c r="AU398" s="274"/>
      <c r="AV398" s="274"/>
      <c r="AW398" s="274"/>
      <c r="AX398" s="274"/>
      <c r="AY398" s="274"/>
      <c r="AZ398" s="274"/>
      <c r="BA398" s="274"/>
      <c r="BB398" s="274"/>
      <c r="BC398" s="274"/>
      <c r="BD398" s="274"/>
      <c r="BE398" s="274"/>
      <c r="BF398" s="274"/>
      <c r="BG398" s="274"/>
      <c r="BH398" s="274"/>
      <c r="BI398" s="274"/>
      <c r="BJ398" s="274"/>
      <c r="BK398" s="274"/>
      <c r="BL398" s="274"/>
      <c r="BM398" s="274"/>
      <c r="BN398" s="274"/>
      <c r="BO398" s="274"/>
      <c r="BP398" s="274"/>
      <c r="BQ398" s="274"/>
      <c r="BR398" s="274"/>
      <c r="BS398" s="274"/>
      <c r="BU398" s="159"/>
    </row>
    <row r="399" ht="31.5" customHeight="1" s="156" customFormat="1">
      <c r="B399" s="90"/>
      <c r="C399" s="373" t="s">
        <v>366</v>
      </c>
      <c r="D399" s="382"/>
      <c r="E399" s="382"/>
      <c r="F399" s="382"/>
      <c r="G399" s="382"/>
      <c r="H399" s="383"/>
      <c r="I399" s="451"/>
      <c r="J399" s="172" t="str">
        <f t="shared" si="63"/>
        <v>未確認</v>
      </c>
      <c r="K399" s="280" t="str">
        <f t="shared" si="64"/>
        <v>※</v>
      </c>
      <c r="L399" s="286" t="s">
        <v>367</v>
      </c>
      <c r="M399" s="215" t="s">
        <v>367</v>
      </c>
      <c r="N399" s="215" t="s">
        <v>367</v>
      </c>
      <c r="O399" s="274" t="s">
        <v>367</v>
      </c>
      <c r="P399" s="274"/>
      <c r="Q399" s="274"/>
      <c r="R399" s="274"/>
      <c r="S399" s="274"/>
      <c r="T399" s="274"/>
      <c r="U399" s="274"/>
      <c r="V399" s="274"/>
      <c r="W399" s="274"/>
      <c r="X399" s="274"/>
      <c r="Y399" s="274"/>
      <c r="Z399" s="274"/>
      <c r="AA399" s="274"/>
      <c r="AB399" s="274"/>
      <c r="AC399" s="274"/>
      <c r="AD399" s="274"/>
      <c r="AE399" s="274"/>
      <c r="AF399" s="274"/>
      <c r="AG399" s="274"/>
      <c r="AH399" s="274"/>
      <c r="AI399" s="274"/>
      <c r="AJ399" s="274"/>
      <c r="AK399" s="274"/>
      <c r="AL399" s="274"/>
      <c r="AM399" s="274"/>
      <c r="AN399" s="274"/>
      <c r="AO399" s="274"/>
      <c r="AP399" s="274"/>
      <c r="AQ399" s="274"/>
      <c r="AR399" s="274"/>
      <c r="AS399" s="274"/>
      <c r="AT399" s="274"/>
      <c r="AU399" s="274"/>
      <c r="AV399" s="274"/>
      <c r="AW399" s="274"/>
      <c r="AX399" s="274"/>
      <c r="AY399" s="274"/>
      <c r="AZ399" s="274"/>
      <c r="BA399" s="274"/>
      <c r="BB399" s="274"/>
      <c r="BC399" s="274"/>
      <c r="BD399" s="274"/>
      <c r="BE399" s="274"/>
      <c r="BF399" s="274"/>
      <c r="BG399" s="274"/>
      <c r="BH399" s="274"/>
      <c r="BI399" s="274"/>
      <c r="BJ399" s="274"/>
      <c r="BK399" s="274"/>
      <c r="BL399" s="274"/>
      <c r="BM399" s="274"/>
      <c r="BN399" s="274"/>
      <c r="BO399" s="274"/>
      <c r="BP399" s="274"/>
      <c r="BQ399" s="274"/>
      <c r="BR399" s="274"/>
      <c r="BS399" s="274"/>
      <c r="BU399" s="159"/>
    </row>
    <row r="400" ht="31.5" customHeight="1" s="156" customFormat="1">
      <c r="B400" s="90"/>
      <c r="C400" s="373" t="s">
        <v>368</v>
      </c>
      <c r="D400" s="382"/>
      <c r="E400" s="382"/>
      <c r="F400" s="382"/>
      <c r="G400" s="382"/>
      <c r="H400" s="383"/>
      <c r="I400" s="451"/>
      <c r="J400" s="172" t="str">
        <f t="shared" si="63"/>
        <v>未確認</v>
      </c>
      <c r="K400" s="280" t="str">
        <f t="shared" si="64"/>
        <v>※</v>
      </c>
      <c r="L400" s="286">
        <v>0</v>
      </c>
      <c r="M400" s="215">
        <v>0</v>
      </c>
      <c r="N400" s="215">
        <v>0</v>
      </c>
      <c r="O400" s="274">
        <v>0</v>
      </c>
      <c r="P400" s="274"/>
      <c r="Q400" s="274"/>
      <c r="R400" s="274"/>
      <c r="S400" s="274"/>
      <c r="T400" s="274"/>
      <c r="U400" s="274"/>
      <c r="V400" s="274"/>
      <c r="W400" s="274"/>
      <c r="X400" s="274"/>
      <c r="Y400" s="274"/>
      <c r="Z400" s="274"/>
      <c r="AA400" s="274"/>
      <c r="AB400" s="274"/>
      <c r="AC400" s="274"/>
      <c r="AD400" s="274"/>
      <c r="AE400" s="274"/>
      <c r="AF400" s="274"/>
      <c r="AG400" s="274"/>
      <c r="AH400" s="274"/>
      <c r="AI400" s="274"/>
      <c r="AJ400" s="274"/>
      <c r="AK400" s="274"/>
      <c r="AL400" s="274"/>
      <c r="AM400" s="274"/>
      <c r="AN400" s="274"/>
      <c r="AO400" s="274"/>
      <c r="AP400" s="274"/>
      <c r="AQ400" s="274"/>
      <c r="AR400" s="274"/>
      <c r="AS400" s="274"/>
      <c r="AT400" s="274"/>
      <c r="AU400" s="274"/>
      <c r="AV400" s="274"/>
      <c r="AW400" s="274"/>
      <c r="AX400" s="274"/>
      <c r="AY400" s="274"/>
      <c r="AZ400" s="274"/>
      <c r="BA400" s="274"/>
      <c r="BB400" s="274"/>
      <c r="BC400" s="274"/>
      <c r="BD400" s="274"/>
      <c r="BE400" s="274"/>
      <c r="BF400" s="274"/>
      <c r="BG400" s="274"/>
      <c r="BH400" s="274"/>
      <c r="BI400" s="274"/>
      <c r="BJ400" s="274"/>
      <c r="BK400" s="274"/>
      <c r="BL400" s="274"/>
      <c r="BM400" s="274"/>
      <c r="BN400" s="274"/>
      <c r="BO400" s="274"/>
      <c r="BP400" s="274"/>
      <c r="BQ400" s="274"/>
      <c r="BR400" s="274"/>
      <c r="BS400" s="274"/>
      <c r="BU400" s="159"/>
    </row>
    <row r="401" ht="31.5" customHeight="1" s="156" customFormat="1">
      <c r="B401" s="90"/>
      <c r="C401" s="373" t="s">
        <v>369</v>
      </c>
      <c r="D401" s="382"/>
      <c r="E401" s="382"/>
      <c r="F401" s="382"/>
      <c r="G401" s="382"/>
      <c r="H401" s="383"/>
      <c r="I401" s="451"/>
      <c r="J401" s="172" t="str">
        <f t="shared" si="63"/>
        <v>未確認</v>
      </c>
      <c r="K401" s="280" t="str">
        <f t="shared" si="64"/>
        <v>※</v>
      </c>
      <c r="L401" s="286">
        <v>0</v>
      </c>
      <c r="M401" s="215">
        <v>0</v>
      </c>
      <c r="N401" s="215">
        <v>0</v>
      </c>
      <c r="O401" s="274">
        <v>0</v>
      </c>
      <c r="P401" s="274"/>
      <c r="Q401" s="274"/>
      <c r="R401" s="274"/>
      <c r="S401" s="274"/>
      <c r="T401" s="274"/>
      <c r="U401" s="274"/>
      <c r="V401" s="274"/>
      <c r="W401" s="274"/>
      <c r="X401" s="274"/>
      <c r="Y401" s="274"/>
      <c r="Z401" s="274"/>
      <c r="AA401" s="274"/>
      <c r="AB401" s="274"/>
      <c r="AC401" s="274"/>
      <c r="AD401" s="274"/>
      <c r="AE401" s="274"/>
      <c r="AF401" s="274"/>
      <c r="AG401" s="274"/>
      <c r="AH401" s="274"/>
      <c r="AI401" s="274"/>
      <c r="AJ401" s="274"/>
      <c r="AK401" s="274"/>
      <c r="AL401" s="274"/>
      <c r="AM401" s="274"/>
      <c r="AN401" s="274"/>
      <c r="AO401" s="274"/>
      <c r="AP401" s="274"/>
      <c r="AQ401" s="274"/>
      <c r="AR401" s="274"/>
      <c r="AS401" s="274"/>
      <c r="AT401" s="274"/>
      <c r="AU401" s="274"/>
      <c r="AV401" s="274"/>
      <c r="AW401" s="274"/>
      <c r="AX401" s="274"/>
      <c r="AY401" s="274"/>
      <c r="AZ401" s="274"/>
      <c r="BA401" s="274"/>
      <c r="BB401" s="274"/>
      <c r="BC401" s="274"/>
      <c r="BD401" s="274"/>
      <c r="BE401" s="274"/>
      <c r="BF401" s="274"/>
      <c r="BG401" s="274"/>
      <c r="BH401" s="274"/>
      <c r="BI401" s="274"/>
      <c r="BJ401" s="274"/>
      <c r="BK401" s="274"/>
      <c r="BL401" s="274"/>
      <c r="BM401" s="274"/>
      <c r="BN401" s="274"/>
      <c r="BO401" s="274"/>
      <c r="BP401" s="274"/>
      <c r="BQ401" s="274"/>
      <c r="BR401" s="274"/>
      <c r="BS401" s="274"/>
      <c r="BU401" s="159"/>
    </row>
    <row r="402" ht="31.5" customHeight="1" s="156" customFormat="1">
      <c r="B402" s="90"/>
      <c r="C402" s="373" t="s">
        <v>370</v>
      </c>
      <c r="D402" s="382"/>
      <c r="E402" s="382"/>
      <c r="F402" s="382"/>
      <c r="G402" s="382"/>
      <c r="H402" s="383"/>
      <c r="I402" s="451"/>
      <c r="J402" s="172" t="str">
        <f t="shared" si="63"/>
        <v>未確認</v>
      </c>
      <c r="K402" s="280" t="str">
        <f t="shared" si="64"/>
        <v>※</v>
      </c>
      <c r="L402" s="286">
        <v>0</v>
      </c>
      <c r="M402" s="215">
        <v>0</v>
      </c>
      <c r="N402" s="215">
        <v>0</v>
      </c>
      <c r="O402" s="274">
        <v>0</v>
      </c>
      <c r="P402" s="274"/>
      <c r="Q402" s="274"/>
      <c r="R402" s="274"/>
      <c r="S402" s="274"/>
      <c r="T402" s="274"/>
      <c r="U402" s="274"/>
      <c r="V402" s="274"/>
      <c r="W402" s="274"/>
      <c r="X402" s="274"/>
      <c r="Y402" s="274"/>
      <c r="Z402" s="274"/>
      <c r="AA402" s="274"/>
      <c r="AB402" s="274"/>
      <c r="AC402" s="274"/>
      <c r="AD402" s="274"/>
      <c r="AE402" s="274"/>
      <c r="AF402" s="274"/>
      <c r="AG402" s="274"/>
      <c r="AH402" s="274"/>
      <c r="AI402" s="274"/>
      <c r="AJ402" s="274"/>
      <c r="AK402" s="274"/>
      <c r="AL402" s="274"/>
      <c r="AM402" s="274"/>
      <c r="AN402" s="274"/>
      <c r="AO402" s="274"/>
      <c r="AP402" s="274"/>
      <c r="AQ402" s="274"/>
      <c r="AR402" s="274"/>
      <c r="AS402" s="274"/>
      <c r="AT402" s="274"/>
      <c r="AU402" s="274"/>
      <c r="AV402" s="274"/>
      <c r="AW402" s="274"/>
      <c r="AX402" s="274"/>
      <c r="AY402" s="274"/>
      <c r="AZ402" s="274"/>
      <c r="BA402" s="274"/>
      <c r="BB402" s="274"/>
      <c r="BC402" s="274"/>
      <c r="BD402" s="274"/>
      <c r="BE402" s="274"/>
      <c r="BF402" s="274"/>
      <c r="BG402" s="274"/>
      <c r="BH402" s="274"/>
      <c r="BI402" s="274"/>
      <c r="BJ402" s="274"/>
      <c r="BK402" s="274"/>
      <c r="BL402" s="274"/>
      <c r="BM402" s="274"/>
      <c r="BN402" s="274"/>
      <c r="BO402" s="274"/>
      <c r="BP402" s="274"/>
      <c r="BQ402" s="274"/>
      <c r="BR402" s="274"/>
      <c r="BS402" s="274"/>
      <c r="BU402" s="159"/>
    </row>
    <row r="403" ht="31.5" customHeight="1" s="156" customFormat="1">
      <c r="B403" s="90"/>
      <c r="C403" s="373" t="s">
        <v>371</v>
      </c>
      <c r="D403" s="382"/>
      <c r="E403" s="382"/>
      <c r="F403" s="382"/>
      <c r="G403" s="382"/>
      <c r="H403" s="383"/>
      <c r="I403" s="451"/>
      <c r="J403" s="172" t="str">
        <f t="shared" si="63"/>
        <v>未確認</v>
      </c>
      <c r="K403" s="280" t="str">
        <f t="shared" si="64"/>
        <v>※</v>
      </c>
      <c r="L403" s="286">
        <v>0</v>
      </c>
      <c r="M403" s="215">
        <v>0</v>
      </c>
      <c r="N403" s="215">
        <v>0</v>
      </c>
      <c r="O403" s="274">
        <v>0</v>
      </c>
      <c r="P403" s="274"/>
      <c r="Q403" s="274"/>
      <c r="R403" s="274"/>
      <c r="S403" s="274"/>
      <c r="T403" s="274"/>
      <c r="U403" s="274"/>
      <c r="V403" s="274"/>
      <c r="W403" s="274"/>
      <c r="X403" s="274"/>
      <c r="Y403" s="274"/>
      <c r="Z403" s="274"/>
      <c r="AA403" s="274"/>
      <c r="AB403" s="274"/>
      <c r="AC403" s="274"/>
      <c r="AD403" s="274"/>
      <c r="AE403" s="274"/>
      <c r="AF403" s="274"/>
      <c r="AG403" s="274"/>
      <c r="AH403" s="274"/>
      <c r="AI403" s="274"/>
      <c r="AJ403" s="274"/>
      <c r="AK403" s="274"/>
      <c r="AL403" s="274"/>
      <c r="AM403" s="274"/>
      <c r="AN403" s="274"/>
      <c r="AO403" s="274"/>
      <c r="AP403" s="274"/>
      <c r="AQ403" s="274"/>
      <c r="AR403" s="274"/>
      <c r="AS403" s="274"/>
      <c r="AT403" s="274"/>
      <c r="AU403" s="274"/>
      <c r="AV403" s="274"/>
      <c r="AW403" s="274"/>
      <c r="AX403" s="274"/>
      <c r="AY403" s="274"/>
      <c r="AZ403" s="274"/>
      <c r="BA403" s="274"/>
      <c r="BB403" s="274"/>
      <c r="BC403" s="274"/>
      <c r="BD403" s="274"/>
      <c r="BE403" s="274"/>
      <c r="BF403" s="274"/>
      <c r="BG403" s="274"/>
      <c r="BH403" s="274"/>
      <c r="BI403" s="274"/>
      <c r="BJ403" s="274"/>
      <c r="BK403" s="274"/>
      <c r="BL403" s="274"/>
      <c r="BM403" s="274"/>
      <c r="BN403" s="274"/>
      <c r="BO403" s="274"/>
      <c r="BP403" s="274"/>
      <c r="BQ403" s="274"/>
      <c r="BR403" s="274"/>
      <c r="BS403" s="274"/>
      <c r="BU403" s="159"/>
    </row>
    <row r="404" ht="31.5" customHeight="1" s="156" customFormat="1">
      <c r="B404" s="90"/>
      <c r="C404" s="373" t="s">
        <v>372</v>
      </c>
      <c r="D404" s="382"/>
      <c r="E404" s="382"/>
      <c r="F404" s="382"/>
      <c r="G404" s="382"/>
      <c r="H404" s="383"/>
      <c r="I404" s="451"/>
      <c r="J404" s="172" t="str">
        <f t="shared" si="63"/>
        <v>未確認</v>
      </c>
      <c r="K404" s="280" t="str">
        <f t="shared" si="64"/>
        <v>※</v>
      </c>
      <c r="L404" s="286">
        <v>0</v>
      </c>
      <c r="M404" s="215">
        <v>0</v>
      </c>
      <c r="N404" s="215">
        <v>0</v>
      </c>
      <c r="O404" s="274">
        <v>0</v>
      </c>
      <c r="P404" s="274"/>
      <c r="Q404" s="274"/>
      <c r="R404" s="274"/>
      <c r="S404" s="274"/>
      <c r="T404" s="274"/>
      <c r="U404" s="274"/>
      <c r="V404" s="274"/>
      <c r="W404" s="274"/>
      <c r="X404" s="274"/>
      <c r="Y404" s="274"/>
      <c r="Z404" s="274"/>
      <c r="AA404" s="274"/>
      <c r="AB404" s="274"/>
      <c r="AC404" s="274"/>
      <c r="AD404" s="274"/>
      <c r="AE404" s="274"/>
      <c r="AF404" s="274"/>
      <c r="AG404" s="274"/>
      <c r="AH404" s="274"/>
      <c r="AI404" s="274"/>
      <c r="AJ404" s="274"/>
      <c r="AK404" s="274"/>
      <c r="AL404" s="274"/>
      <c r="AM404" s="274"/>
      <c r="AN404" s="274"/>
      <c r="AO404" s="274"/>
      <c r="AP404" s="274"/>
      <c r="AQ404" s="274"/>
      <c r="AR404" s="274"/>
      <c r="AS404" s="274"/>
      <c r="AT404" s="274"/>
      <c r="AU404" s="274"/>
      <c r="AV404" s="274"/>
      <c r="AW404" s="274"/>
      <c r="AX404" s="274"/>
      <c r="AY404" s="274"/>
      <c r="AZ404" s="274"/>
      <c r="BA404" s="274"/>
      <c r="BB404" s="274"/>
      <c r="BC404" s="274"/>
      <c r="BD404" s="274"/>
      <c r="BE404" s="274"/>
      <c r="BF404" s="274"/>
      <c r="BG404" s="274"/>
      <c r="BH404" s="274"/>
      <c r="BI404" s="274"/>
      <c r="BJ404" s="274"/>
      <c r="BK404" s="274"/>
      <c r="BL404" s="274"/>
      <c r="BM404" s="274"/>
      <c r="BN404" s="274"/>
      <c r="BO404" s="274"/>
      <c r="BP404" s="274"/>
      <c r="BQ404" s="274"/>
      <c r="BR404" s="274"/>
      <c r="BS404" s="274"/>
      <c r="BU404" s="159"/>
    </row>
    <row r="405" ht="31.5" customHeight="1" s="156" customFormat="1">
      <c r="B405" s="90"/>
      <c r="C405" s="373" t="s">
        <v>373</v>
      </c>
      <c r="D405" s="382"/>
      <c r="E405" s="382"/>
      <c r="F405" s="382"/>
      <c r="G405" s="382"/>
      <c r="H405" s="383"/>
      <c r="I405" s="451"/>
      <c r="J405" s="172" t="str">
        <f t="shared" si="63"/>
        <v>未確認</v>
      </c>
      <c r="K405" s="280" t="str">
        <f t="shared" si="64"/>
        <v>※</v>
      </c>
      <c r="L405" s="286">
        <v>0</v>
      </c>
      <c r="M405" s="215">
        <v>0</v>
      </c>
      <c r="N405" s="215">
        <v>0</v>
      </c>
      <c r="O405" s="274">
        <v>0</v>
      </c>
      <c r="P405" s="274"/>
      <c r="Q405" s="274"/>
      <c r="R405" s="274"/>
      <c r="S405" s="274"/>
      <c r="T405" s="274"/>
      <c r="U405" s="274"/>
      <c r="V405" s="274"/>
      <c r="W405" s="274"/>
      <c r="X405" s="274"/>
      <c r="Y405" s="274"/>
      <c r="Z405" s="274"/>
      <c r="AA405" s="274"/>
      <c r="AB405" s="274"/>
      <c r="AC405" s="274"/>
      <c r="AD405" s="274"/>
      <c r="AE405" s="274"/>
      <c r="AF405" s="274"/>
      <c r="AG405" s="274"/>
      <c r="AH405" s="274"/>
      <c r="AI405" s="274"/>
      <c r="AJ405" s="274"/>
      <c r="AK405" s="274"/>
      <c r="AL405" s="274"/>
      <c r="AM405" s="274"/>
      <c r="AN405" s="274"/>
      <c r="AO405" s="274"/>
      <c r="AP405" s="274"/>
      <c r="AQ405" s="274"/>
      <c r="AR405" s="274"/>
      <c r="AS405" s="274"/>
      <c r="AT405" s="274"/>
      <c r="AU405" s="274"/>
      <c r="AV405" s="274"/>
      <c r="AW405" s="274"/>
      <c r="AX405" s="274"/>
      <c r="AY405" s="274"/>
      <c r="AZ405" s="274"/>
      <c r="BA405" s="274"/>
      <c r="BB405" s="274"/>
      <c r="BC405" s="274"/>
      <c r="BD405" s="274"/>
      <c r="BE405" s="274"/>
      <c r="BF405" s="274"/>
      <c r="BG405" s="274"/>
      <c r="BH405" s="274"/>
      <c r="BI405" s="274"/>
      <c r="BJ405" s="274"/>
      <c r="BK405" s="274"/>
      <c r="BL405" s="274"/>
      <c r="BM405" s="274"/>
      <c r="BN405" s="274"/>
      <c r="BO405" s="274"/>
      <c r="BP405" s="274"/>
      <c r="BQ405" s="274"/>
      <c r="BR405" s="274"/>
      <c r="BS405" s="274"/>
      <c r="BU405" s="159"/>
    </row>
    <row r="406" ht="31.5" customHeight="1" s="156" customFormat="1">
      <c r="B406" s="90"/>
      <c r="C406" s="373" t="s">
        <v>374</v>
      </c>
      <c r="D406" s="382"/>
      <c r="E406" s="382"/>
      <c r="F406" s="382"/>
      <c r="G406" s="382"/>
      <c r="H406" s="383"/>
      <c r="I406" s="451"/>
      <c r="J406" s="172" t="str">
        <f t="shared" si="63"/>
        <v>未確認</v>
      </c>
      <c r="K406" s="280" t="str">
        <f t="shared" si="64"/>
        <v>※</v>
      </c>
      <c r="L406" s="286">
        <v>0</v>
      </c>
      <c r="M406" s="215">
        <v>0</v>
      </c>
      <c r="N406" s="215">
        <v>0</v>
      </c>
      <c r="O406" s="274">
        <v>0</v>
      </c>
      <c r="P406" s="274"/>
      <c r="Q406" s="274"/>
      <c r="R406" s="274"/>
      <c r="S406" s="274"/>
      <c r="T406" s="274"/>
      <c r="U406" s="274"/>
      <c r="V406" s="274"/>
      <c r="W406" s="274"/>
      <c r="X406" s="274"/>
      <c r="Y406" s="274"/>
      <c r="Z406" s="274"/>
      <c r="AA406" s="274"/>
      <c r="AB406" s="274"/>
      <c r="AC406" s="274"/>
      <c r="AD406" s="274"/>
      <c r="AE406" s="274"/>
      <c r="AF406" s="274"/>
      <c r="AG406" s="274"/>
      <c r="AH406" s="274"/>
      <c r="AI406" s="274"/>
      <c r="AJ406" s="274"/>
      <c r="AK406" s="274"/>
      <c r="AL406" s="274"/>
      <c r="AM406" s="274"/>
      <c r="AN406" s="274"/>
      <c r="AO406" s="274"/>
      <c r="AP406" s="274"/>
      <c r="AQ406" s="274"/>
      <c r="AR406" s="274"/>
      <c r="AS406" s="274"/>
      <c r="AT406" s="274"/>
      <c r="AU406" s="274"/>
      <c r="AV406" s="274"/>
      <c r="AW406" s="274"/>
      <c r="AX406" s="274"/>
      <c r="AY406" s="274"/>
      <c r="AZ406" s="274"/>
      <c r="BA406" s="274"/>
      <c r="BB406" s="274"/>
      <c r="BC406" s="274"/>
      <c r="BD406" s="274"/>
      <c r="BE406" s="274"/>
      <c r="BF406" s="274"/>
      <c r="BG406" s="274"/>
      <c r="BH406" s="274"/>
      <c r="BI406" s="274"/>
      <c r="BJ406" s="274"/>
      <c r="BK406" s="274"/>
      <c r="BL406" s="274"/>
      <c r="BM406" s="274"/>
      <c r="BN406" s="274"/>
      <c r="BO406" s="274"/>
      <c r="BP406" s="274"/>
      <c r="BQ406" s="274"/>
      <c r="BR406" s="274"/>
      <c r="BS406" s="274"/>
      <c r="BU406" s="159"/>
    </row>
    <row r="407" ht="31.5" customHeight="1" s="156" customFormat="1">
      <c r="B407" s="90"/>
      <c r="C407" s="373" t="s">
        <v>375</v>
      </c>
      <c r="D407" s="382"/>
      <c r="E407" s="382"/>
      <c r="F407" s="382"/>
      <c r="G407" s="382"/>
      <c r="H407" s="383"/>
      <c r="I407" s="451"/>
      <c r="J407" s="172" t="str">
        <f t="shared" si="63"/>
        <v>未確認</v>
      </c>
      <c r="K407" s="280" t="str">
        <f t="shared" si="64"/>
        <v>※</v>
      </c>
      <c r="L407" s="286">
        <v>0</v>
      </c>
      <c r="M407" s="215">
        <v>0</v>
      </c>
      <c r="N407" s="215">
        <v>0</v>
      </c>
      <c r="O407" s="274">
        <v>0</v>
      </c>
      <c r="P407" s="274"/>
      <c r="Q407" s="274"/>
      <c r="R407" s="274"/>
      <c r="S407" s="274"/>
      <c r="T407" s="274"/>
      <c r="U407" s="274"/>
      <c r="V407" s="274"/>
      <c r="W407" s="274"/>
      <c r="X407" s="274"/>
      <c r="Y407" s="274"/>
      <c r="Z407" s="274"/>
      <c r="AA407" s="274"/>
      <c r="AB407" s="274"/>
      <c r="AC407" s="274"/>
      <c r="AD407" s="274"/>
      <c r="AE407" s="274"/>
      <c r="AF407" s="274"/>
      <c r="AG407" s="274"/>
      <c r="AH407" s="274"/>
      <c r="AI407" s="274"/>
      <c r="AJ407" s="274"/>
      <c r="AK407" s="274"/>
      <c r="AL407" s="274"/>
      <c r="AM407" s="274"/>
      <c r="AN407" s="274"/>
      <c r="AO407" s="274"/>
      <c r="AP407" s="274"/>
      <c r="AQ407" s="274"/>
      <c r="AR407" s="274"/>
      <c r="AS407" s="274"/>
      <c r="AT407" s="274"/>
      <c r="AU407" s="274"/>
      <c r="AV407" s="274"/>
      <c r="AW407" s="274"/>
      <c r="AX407" s="274"/>
      <c r="AY407" s="274"/>
      <c r="AZ407" s="274"/>
      <c r="BA407" s="274"/>
      <c r="BB407" s="274"/>
      <c r="BC407" s="274"/>
      <c r="BD407" s="274"/>
      <c r="BE407" s="274"/>
      <c r="BF407" s="274"/>
      <c r="BG407" s="274"/>
      <c r="BH407" s="274"/>
      <c r="BI407" s="274"/>
      <c r="BJ407" s="274"/>
      <c r="BK407" s="274"/>
      <c r="BL407" s="274"/>
      <c r="BM407" s="274"/>
      <c r="BN407" s="274"/>
      <c r="BO407" s="274"/>
      <c r="BP407" s="274"/>
      <c r="BQ407" s="274"/>
      <c r="BR407" s="274"/>
      <c r="BS407" s="274"/>
      <c r="BU407" s="159"/>
    </row>
    <row r="408" ht="31.5" customHeight="1" s="156" customFormat="1">
      <c r="B408" s="90"/>
      <c r="C408" s="373" t="s">
        <v>376</v>
      </c>
      <c r="D408" s="382"/>
      <c r="E408" s="382"/>
      <c r="F408" s="382"/>
      <c r="G408" s="382"/>
      <c r="H408" s="383"/>
      <c r="I408" s="451"/>
      <c r="J408" s="172" t="str">
        <f t="shared" si="63"/>
        <v>未確認</v>
      </c>
      <c r="K408" s="280" t="str">
        <f t="shared" si="64"/>
        <v>※</v>
      </c>
      <c r="L408" s="286">
        <v>0</v>
      </c>
      <c r="M408" s="215">
        <v>0</v>
      </c>
      <c r="N408" s="215">
        <v>0</v>
      </c>
      <c r="O408" s="274">
        <v>0</v>
      </c>
      <c r="P408" s="274"/>
      <c r="Q408" s="274"/>
      <c r="R408" s="274"/>
      <c r="S408" s="274"/>
      <c r="T408" s="274"/>
      <c r="U408" s="274"/>
      <c r="V408" s="274"/>
      <c r="W408" s="274"/>
      <c r="X408" s="274"/>
      <c r="Y408" s="274"/>
      <c r="Z408" s="274"/>
      <c r="AA408" s="274"/>
      <c r="AB408" s="274"/>
      <c r="AC408" s="274"/>
      <c r="AD408" s="274"/>
      <c r="AE408" s="274"/>
      <c r="AF408" s="274"/>
      <c r="AG408" s="274"/>
      <c r="AH408" s="274"/>
      <c r="AI408" s="274"/>
      <c r="AJ408" s="274"/>
      <c r="AK408" s="274"/>
      <c r="AL408" s="274"/>
      <c r="AM408" s="274"/>
      <c r="AN408" s="274"/>
      <c r="AO408" s="274"/>
      <c r="AP408" s="274"/>
      <c r="AQ408" s="274"/>
      <c r="AR408" s="274"/>
      <c r="AS408" s="274"/>
      <c r="AT408" s="274"/>
      <c r="AU408" s="274"/>
      <c r="AV408" s="274"/>
      <c r="AW408" s="274"/>
      <c r="AX408" s="274"/>
      <c r="AY408" s="274"/>
      <c r="AZ408" s="274"/>
      <c r="BA408" s="274"/>
      <c r="BB408" s="274"/>
      <c r="BC408" s="274"/>
      <c r="BD408" s="274"/>
      <c r="BE408" s="274"/>
      <c r="BF408" s="274"/>
      <c r="BG408" s="274"/>
      <c r="BH408" s="274"/>
      <c r="BI408" s="274"/>
      <c r="BJ408" s="274"/>
      <c r="BK408" s="274"/>
      <c r="BL408" s="274"/>
      <c r="BM408" s="274"/>
      <c r="BN408" s="274"/>
      <c r="BO408" s="274"/>
      <c r="BP408" s="274"/>
      <c r="BQ408" s="274"/>
      <c r="BR408" s="274"/>
      <c r="BS408" s="274"/>
      <c r="BU408" s="159"/>
    </row>
    <row r="409" ht="31.5" customHeight="1" s="156" customFormat="1">
      <c r="B409" s="90"/>
      <c r="C409" s="373" t="s">
        <v>377</v>
      </c>
      <c r="D409" s="382"/>
      <c r="E409" s="382"/>
      <c r="F409" s="382"/>
      <c r="G409" s="382"/>
      <c r="H409" s="383"/>
      <c r="I409" s="451"/>
      <c r="J409" s="172" t="str">
        <f t="shared" si="63"/>
        <v>未確認</v>
      </c>
      <c r="K409" s="280" t="str">
        <f t="shared" si="64"/>
        <v>※</v>
      </c>
      <c r="L409" s="286">
        <v>0</v>
      </c>
      <c r="M409" s="215">
        <v>0</v>
      </c>
      <c r="N409" s="215">
        <v>0</v>
      </c>
      <c r="O409" s="274">
        <v>0</v>
      </c>
      <c r="P409" s="274"/>
      <c r="Q409" s="274"/>
      <c r="R409" s="274"/>
      <c r="S409" s="274"/>
      <c r="T409" s="274"/>
      <c r="U409" s="274"/>
      <c r="V409" s="274"/>
      <c r="W409" s="274"/>
      <c r="X409" s="274"/>
      <c r="Y409" s="274"/>
      <c r="Z409" s="274"/>
      <c r="AA409" s="274"/>
      <c r="AB409" s="274"/>
      <c r="AC409" s="274"/>
      <c r="AD409" s="274"/>
      <c r="AE409" s="274"/>
      <c r="AF409" s="274"/>
      <c r="AG409" s="274"/>
      <c r="AH409" s="274"/>
      <c r="AI409" s="274"/>
      <c r="AJ409" s="274"/>
      <c r="AK409" s="274"/>
      <c r="AL409" s="274"/>
      <c r="AM409" s="274"/>
      <c r="AN409" s="274"/>
      <c r="AO409" s="274"/>
      <c r="AP409" s="274"/>
      <c r="AQ409" s="274"/>
      <c r="AR409" s="274"/>
      <c r="AS409" s="274"/>
      <c r="AT409" s="274"/>
      <c r="AU409" s="274"/>
      <c r="AV409" s="274"/>
      <c r="AW409" s="274"/>
      <c r="AX409" s="274"/>
      <c r="AY409" s="274"/>
      <c r="AZ409" s="274"/>
      <c r="BA409" s="274"/>
      <c r="BB409" s="274"/>
      <c r="BC409" s="274"/>
      <c r="BD409" s="274"/>
      <c r="BE409" s="274"/>
      <c r="BF409" s="274"/>
      <c r="BG409" s="274"/>
      <c r="BH409" s="274"/>
      <c r="BI409" s="274"/>
      <c r="BJ409" s="274"/>
      <c r="BK409" s="274"/>
      <c r="BL409" s="274"/>
      <c r="BM409" s="274"/>
      <c r="BN409" s="274"/>
      <c r="BO409" s="274"/>
      <c r="BP409" s="274"/>
      <c r="BQ409" s="274"/>
      <c r="BR409" s="274"/>
      <c r="BS409" s="274"/>
      <c r="BU409" s="159"/>
    </row>
    <row r="410" ht="31.5" customHeight="1" s="156" customFormat="1">
      <c r="B410" s="90"/>
      <c r="C410" s="373" t="s">
        <v>378</v>
      </c>
      <c r="D410" s="382"/>
      <c r="E410" s="382"/>
      <c r="F410" s="382"/>
      <c r="G410" s="382"/>
      <c r="H410" s="383"/>
      <c r="I410" s="451"/>
      <c r="J410" s="172" t="str">
        <f t="shared" si="63"/>
        <v>未確認</v>
      </c>
      <c r="K410" s="280" t="str">
        <f t="shared" si="64"/>
        <v>※</v>
      </c>
      <c r="L410" s="286">
        <v>0</v>
      </c>
      <c r="M410" s="215">
        <v>0</v>
      </c>
      <c r="N410" s="215">
        <v>0</v>
      </c>
      <c r="O410" s="274">
        <v>0</v>
      </c>
      <c r="P410" s="274"/>
      <c r="Q410" s="274"/>
      <c r="R410" s="274"/>
      <c r="S410" s="274"/>
      <c r="T410" s="274"/>
      <c r="U410" s="274"/>
      <c r="V410" s="274"/>
      <c r="W410" s="274"/>
      <c r="X410" s="274"/>
      <c r="Y410" s="274"/>
      <c r="Z410" s="274"/>
      <c r="AA410" s="274"/>
      <c r="AB410" s="274"/>
      <c r="AC410" s="274"/>
      <c r="AD410" s="274"/>
      <c r="AE410" s="274"/>
      <c r="AF410" s="274"/>
      <c r="AG410" s="274"/>
      <c r="AH410" s="274"/>
      <c r="AI410" s="274"/>
      <c r="AJ410" s="274"/>
      <c r="AK410" s="274"/>
      <c r="AL410" s="274"/>
      <c r="AM410" s="274"/>
      <c r="AN410" s="274"/>
      <c r="AO410" s="274"/>
      <c r="AP410" s="274"/>
      <c r="AQ410" s="274"/>
      <c r="AR410" s="274"/>
      <c r="AS410" s="274"/>
      <c r="AT410" s="274"/>
      <c r="AU410" s="274"/>
      <c r="AV410" s="274"/>
      <c r="AW410" s="274"/>
      <c r="AX410" s="274"/>
      <c r="AY410" s="274"/>
      <c r="AZ410" s="274"/>
      <c r="BA410" s="274"/>
      <c r="BB410" s="274"/>
      <c r="BC410" s="274"/>
      <c r="BD410" s="274"/>
      <c r="BE410" s="274"/>
      <c r="BF410" s="274"/>
      <c r="BG410" s="274"/>
      <c r="BH410" s="274"/>
      <c r="BI410" s="274"/>
      <c r="BJ410" s="274"/>
      <c r="BK410" s="274"/>
      <c r="BL410" s="274"/>
      <c r="BM410" s="274"/>
      <c r="BN410" s="274"/>
      <c r="BO410" s="274"/>
      <c r="BP410" s="274"/>
      <c r="BQ410" s="274"/>
      <c r="BR410" s="274"/>
      <c r="BS410" s="274"/>
      <c r="BU410" s="159"/>
    </row>
    <row r="411" ht="31.5" customHeight="1" s="156" customFormat="1">
      <c r="B411" s="90"/>
      <c r="C411" s="373" t="s">
        <v>379</v>
      </c>
      <c r="D411" s="382"/>
      <c r="E411" s="382"/>
      <c r="F411" s="382"/>
      <c r="G411" s="382"/>
      <c r="H411" s="383"/>
      <c r="I411" s="451"/>
      <c r="J411" s="172" t="str">
        <f t="shared" si="63"/>
        <v>未確認</v>
      </c>
      <c r="K411" s="280" t="str">
        <f t="shared" si="64"/>
        <v>※</v>
      </c>
      <c r="L411" s="286">
        <v>0</v>
      </c>
      <c r="M411" s="215">
        <v>0</v>
      </c>
      <c r="N411" s="215">
        <v>0</v>
      </c>
      <c r="O411" s="274">
        <v>0</v>
      </c>
      <c r="P411" s="274"/>
      <c r="Q411" s="274"/>
      <c r="R411" s="274"/>
      <c r="S411" s="274"/>
      <c r="T411" s="274"/>
      <c r="U411" s="274"/>
      <c r="V411" s="274"/>
      <c r="W411" s="274"/>
      <c r="X411" s="274"/>
      <c r="Y411" s="274"/>
      <c r="Z411" s="274"/>
      <c r="AA411" s="274"/>
      <c r="AB411" s="274"/>
      <c r="AC411" s="274"/>
      <c r="AD411" s="274"/>
      <c r="AE411" s="274"/>
      <c r="AF411" s="274"/>
      <c r="AG411" s="274"/>
      <c r="AH411" s="274"/>
      <c r="AI411" s="274"/>
      <c r="AJ411" s="274"/>
      <c r="AK411" s="274"/>
      <c r="AL411" s="274"/>
      <c r="AM411" s="274"/>
      <c r="AN411" s="274"/>
      <c r="AO411" s="274"/>
      <c r="AP411" s="274"/>
      <c r="AQ411" s="274"/>
      <c r="AR411" s="274"/>
      <c r="AS411" s="274"/>
      <c r="AT411" s="274"/>
      <c r="AU411" s="274"/>
      <c r="AV411" s="274"/>
      <c r="AW411" s="274"/>
      <c r="AX411" s="274"/>
      <c r="AY411" s="274"/>
      <c r="AZ411" s="274"/>
      <c r="BA411" s="274"/>
      <c r="BB411" s="274"/>
      <c r="BC411" s="274"/>
      <c r="BD411" s="274"/>
      <c r="BE411" s="274"/>
      <c r="BF411" s="274"/>
      <c r="BG411" s="274"/>
      <c r="BH411" s="274"/>
      <c r="BI411" s="274"/>
      <c r="BJ411" s="274"/>
      <c r="BK411" s="274"/>
      <c r="BL411" s="274"/>
      <c r="BM411" s="274"/>
      <c r="BN411" s="274"/>
      <c r="BO411" s="274"/>
      <c r="BP411" s="274"/>
      <c r="BQ411" s="274"/>
      <c r="BR411" s="274"/>
      <c r="BS411" s="274"/>
      <c r="BU411" s="159"/>
    </row>
    <row r="412" ht="31.5" customHeight="1" s="156" customFormat="1">
      <c r="B412" s="90"/>
      <c r="C412" s="373" t="s">
        <v>380</v>
      </c>
      <c r="D412" s="382"/>
      <c r="E412" s="382"/>
      <c r="F412" s="382"/>
      <c r="G412" s="382"/>
      <c r="H412" s="383"/>
      <c r="I412" s="451"/>
      <c r="J412" s="172" t="str">
        <f t="shared" si="63"/>
        <v>未確認</v>
      </c>
      <c r="K412" s="280" t="str">
        <f t="shared" si="64"/>
        <v>※</v>
      </c>
      <c r="L412" s="286">
        <v>0</v>
      </c>
      <c r="M412" s="215">
        <v>0</v>
      </c>
      <c r="N412" s="215">
        <v>0</v>
      </c>
      <c r="O412" s="274">
        <v>0</v>
      </c>
      <c r="P412" s="274"/>
      <c r="Q412" s="274"/>
      <c r="R412" s="274"/>
      <c r="S412" s="274"/>
      <c r="T412" s="274"/>
      <c r="U412" s="274"/>
      <c r="V412" s="274"/>
      <c r="W412" s="274"/>
      <c r="X412" s="274"/>
      <c r="Y412" s="274"/>
      <c r="Z412" s="274"/>
      <c r="AA412" s="274"/>
      <c r="AB412" s="274"/>
      <c r="AC412" s="274"/>
      <c r="AD412" s="274"/>
      <c r="AE412" s="274"/>
      <c r="AF412" s="274"/>
      <c r="AG412" s="274"/>
      <c r="AH412" s="274"/>
      <c r="AI412" s="274"/>
      <c r="AJ412" s="274"/>
      <c r="AK412" s="274"/>
      <c r="AL412" s="274"/>
      <c r="AM412" s="274"/>
      <c r="AN412" s="274"/>
      <c r="AO412" s="274"/>
      <c r="AP412" s="274"/>
      <c r="AQ412" s="274"/>
      <c r="AR412" s="274"/>
      <c r="AS412" s="274"/>
      <c r="AT412" s="274"/>
      <c r="AU412" s="274"/>
      <c r="AV412" s="274"/>
      <c r="AW412" s="274"/>
      <c r="AX412" s="274"/>
      <c r="AY412" s="274"/>
      <c r="AZ412" s="274"/>
      <c r="BA412" s="274"/>
      <c r="BB412" s="274"/>
      <c r="BC412" s="274"/>
      <c r="BD412" s="274"/>
      <c r="BE412" s="274"/>
      <c r="BF412" s="274"/>
      <c r="BG412" s="274"/>
      <c r="BH412" s="274"/>
      <c r="BI412" s="274"/>
      <c r="BJ412" s="274"/>
      <c r="BK412" s="274"/>
      <c r="BL412" s="274"/>
      <c r="BM412" s="274"/>
      <c r="BN412" s="274"/>
      <c r="BO412" s="274"/>
      <c r="BP412" s="274"/>
      <c r="BQ412" s="274"/>
      <c r="BR412" s="274"/>
      <c r="BS412" s="274"/>
      <c r="BU412" s="159"/>
    </row>
    <row r="413" ht="31.5" customHeight="1" s="156" customFormat="1">
      <c r="B413" s="90"/>
      <c r="C413" s="373" t="s">
        <v>381</v>
      </c>
      <c r="D413" s="382"/>
      <c r="E413" s="382"/>
      <c r="F413" s="382"/>
      <c r="G413" s="382"/>
      <c r="H413" s="383"/>
      <c r="I413" s="451"/>
      <c r="J413" s="172" t="str">
        <f t="shared" si="63"/>
        <v>未確認</v>
      </c>
      <c r="K413" s="280" t="str">
        <f t="shared" si="64"/>
        <v>※</v>
      </c>
      <c r="L413" s="286">
        <v>0</v>
      </c>
      <c r="M413" s="215">
        <v>0</v>
      </c>
      <c r="N413" s="215">
        <v>0</v>
      </c>
      <c r="O413" s="274">
        <v>0</v>
      </c>
      <c r="P413" s="274"/>
      <c r="Q413" s="274"/>
      <c r="R413" s="274"/>
      <c r="S413" s="274"/>
      <c r="T413" s="274"/>
      <c r="U413" s="274"/>
      <c r="V413" s="274"/>
      <c r="W413" s="274"/>
      <c r="X413" s="274"/>
      <c r="Y413" s="274"/>
      <c r="Z413" s="274"/>
      <c r="AA413" s="274"/>
      <c r="AB413" s="274"/>
      <c r="AC413" s="274"/>
      <c r="AD413" s="274"/>
      <c r="AE413" s="274"/>
      <c r="AF413" s="274"/>
      <c r="AG413" s="274"/>
      <c r="AH413" s="274"/>
      <c r="AI413" s="274"/>
      <c r="AJ413" s="274"/>
      <c r="AK413" s="274"/>
      <c r="AL413" s="274"/>
      <c r="AM413" s="274"/>
      <c r="AN413" s="274"/>
      <c r="AO413" s="274"/>
      <c r="AP413" s="274"/>
      <c r="AQ413" s="274"/>
      <c r="AR413" s="274"/>
      <c r="AS413" s="274"/>
      <c r="AT413" s="274"/>
      <c r="AU413" s="274"/>
      <c r="AV413" s="274"/>
      <c r="AW413" s="274"/>
      <c r="AX413" s="274"/>
      <c r="AY413" s="274"/>
      <c r="AZ413" s="274"/>
      <c r="BA413" s="274"/>
      <c r="BB413" s="274"/>
      <c r="BC413" s="274"/>
      <c r="BD413" s="274"/>
      <c r="BE413" s="274"/>
      <c r="BF413" s="274"/>
      <c r="BG413" s="274"/>
      <c r="BH413" s="274"/>
      <c r="BI413" s="274"/>
      <c r="BJ413" s="274"/>
      <c r="BK413" s="274"/>
      <c r="BL413" s="274"/>
      <c r="BM413" s="274"/>
      <c r="BN413" s="274"/>
      <c r="BO413" s="274"/>
      <c r="BP413" s="274"/>
      <c r="BQ413" s="274"/>
      <c r="BR413" s="274"/>
      <c r="BS413" s="274"/>
      <c r="BU413" s="159"/>
    </row>
    <row r="414" ht="31.5" customHeight="1" s="156" customFormat="1">
      <c r="B414" s="90"/>
      <c r="C414" s="373" t="s">
        <v>382</v>
      </c>
      <c r="D414" s="382"/>
      <c r="E414" s="382"/>
      <c r="F414" s="382"/>
      <c r="G414" s="382"/>
      <c r="H414" s="383"/>
      <c r="I414" s="451"/>
      <c r="J414" s="172" t="str">
        <f t="shared" si="63"/>
        <v>未確認</v>
      </c>
      <c r="K414" s="280" t="str">
        <f t="shared" si="64"/>
        <v>※</v>
      </c>
      <c r="L414" s="286">
        <v>0</v>
      </c>
      <c r="M414" s="215">
        <v>0</v>
      </c>
      <c r="N414" s="215">
        <v>0</v>
      </c>
      <c r="O414" s="274">
        <v>0</v>
      </c>
      <c r="P414" s="274"/>
      <c r="Q414" s="274"/>
      <c r="R414" s="274"/>
      <c r="S414" s="274"/>
      <c r="T414" s="274"/>
      <c r="U414" s="274"/>
      <c r="V414" s="274"/>
      <c r="W414" s="274"/>
      <c r="X414" s="274"/>
      <c r="Y414" s="274"/>
      <c r="Z414" s="274"/>
      <c r="AA414" s="274"/>
      <c r="AB414" s="274"/>
      <c r="AC414" s="274"/>
      <c r="AD414" s="274"/>
      <c r="AE414" s="274"/>
      <c r="AF414" s="274"/>
      <c r="AG414" s="274"/>
      <c r="AH414" s="274"/>
      <c r="AI414" s="274"/>
      <c r="AJ414" s="274"/>
      <c r="AK414" s="274"/>
      <c r="AL414" s="274"/>
      <c r="AM414" s="274"/>
      <c r="AN414" s="274"/>
      <c r="AO414" s="274"/>
      <c r="AP414" s="274"/>
      <c r="AQ414" s="274"/>
      <c r="AR414" s="274"/>
      <c r="AS414" s="274"/>
      <c r="AT414" s="274"/>
      <c r="AU414" s="274"/>
      <c r="AV414" s="274"/>
      <c r="AW414" s="274"/>
      <c r="AX414" s="274"/>
      <c r="AY414" s="274"/>
      <c r="AZ414" s="274"/>
      <c r="BA414" s="274"/>
      <c r="BB414" s="274"/>
      <c r="BC414" s="274"/>
      <c r="BD414" s="274"/>
      <c r="BE414" s="274"/>
      <c r="BF414" s="274"/>
      <c r="BG414" s="274"/>
      <c r="BH414" s="274"/>
      <c r="BI414" s="274"/>
      <c r="BJ414" s="274"/>
      <c r="BK414" s="274"/>
      <c r="BL414" s="274"/>
      <c r="BM414" s="274"/>
      <c r="BN414" s="274"/>
      <c r="BO414" s="274"/>
      <c r="BP414" s="274"/>
      <c r="BQ414" s="274"/>
      <c r="BR414" s="274"/>
      <c r="BS414" s="274"/>
      <c r="BU414" s="159"/>
    </row>
    <row r="415" ht="31.5" customHeight="1" s="156" customFormat="1">
      <c r="B415" s="90"/>
      <c r="C415" s="373" t="s">
        <v>383</v>
      </c>
      <c r="D415" s="382"/>
      <c r="E415" s="382"/>
      <c r="F415" s="382"/>
      <c r="G415" s="382"/>
      <c r="H415" s="383"/>
      <c r="I415" s="451"/>
      <c r="J415" s="172" t="str">
        <f t="shared" si="63"/>
        <v>未確認</v>
      </c>
      <c r="K415" s="280" t="str">
        <f t="shared" si="64"/>
        <v>※</v>
      </c>
      <c r="L415" s="286">
        <v>0</v>
      </c>
      <c r="M415" s="215">
        <v>0</v>
      </c>
      <c r="N415" s="215">
        <v>0</v>
      </c>
      <c r="O415" s="274">
        <v>0</v>
      </c>
      <c r="P415" s="274"/>
      <c r="Q415" s="274"/>
      <c r="R415" s="274"/>
      <c r="S415" s="274"/>
      <c r="T415" s="274"/>
      <c r="U415" s="274"/>
      <c r="V415" s="274"/>
      <c r="W415" s="274"/>
      <c r="X415" s="274"/>
      <c r="Y415" s="274"/>
      <c r="Z415" s="274"/>
      <c r="AA415" s="274"/>
      <c r="AB415" s="274"/>
      <c r="AC415" s="274"/>
      <c r="AD415" s="274"/>
      <c r="AE415" s="274"/>
      <c r="AF415" s="274"/>
      <c r="AG415" s="274"/>
      <c r="AH415" s="274"/>
      <c r="AI415" s="274"/>
      <c r="AJ415" s="274"/>
      <c r="AK415" s="274"/>
      <c r="AL415" s="274"/>
      <c r="AM415" s="274"/>
      <c r="AN415" s="274"/>
      <c r="AO415" s="274"/>
      <c r="AP415" s="274"/>
      <c r="AQ415" s="274"/>
      <c r="AR415" s="274"/>
      <c r="AS415" s="274"/>
      <c r="AT415" s="274"/>
      <c r="AU415" s="274"/>
      <c r="AV415" s="274"/>
      <c r="AW415" s="274"/>
      <c r="AX415" s="274"/>
      <c r="AY415" s="274"/>
      <c r="AZ415" s="274"/>
      <c r="BA415" s="274"/>
      <c r="BB415" s="274"/>
      <c r="BC415" s="274"/>
      <c r="BD415" s="274"/>
      <c r="BE415" s="274"/>
      <c r="BF415" s="274"/>
      <c r="BG415" s="274"/>
      <c r="BH415" s="274"/>
      <c r="BI415" s="274"/>
      <c r="BJ415" s="274"/>
      <c r="BK415" s="274"/>
      <c r="BL415" s="274"/>
      <c r="BM415" s="274"/>
      <c r="BN415" s="274"/>
      <c r="BO415" s="274"/>
      <c r="BP415" s="274"/>
      <c r="BQ415" s="274"/>
      <c r="BR415" s="274"/>
      <c r="BS415" s="274"/>
      <c r="BU415" s="159"/>
    </row>
    <row r="416" ht="31.5" customHeight="1" s="156" customFormat="1">
      <c r="B416" s="90"/>
      <c r="C416" s="373" t="s">
        <v>384</v>
      </c>
      <c r="D416" s="382"/>
      <c r="E416" s="382"/>
      <c r="F416" s="382"/>
      <c r="G416" s="382"/>
      <c r="H416" s="383"/>
      <c r="I416" s="451"/>
      <c r="J416" s="172" t="str">
        <f t="shared" si="63"/>
        <v>未確認</v>
      </c>
      <c r="K416" s="280" t="str">
        <f t="shared" si="64"/>
        <v>※</v>
      </c>
      <c r="L416" s="286">
        <v>0</v>
      </c>
      <c r="M416" s="215">
        <v>0</v>
      </c>
      <c r="N416" s="215">
        <v>0</v>
      </c>
      <c r="O416" s="274">
        <v>0</v>
      </c>
      <c r="P416" s="274"/>
      <c r="Q416" s="274"/>
      <c r="R416" s="274"/>
      <c r="S416" s="274"/>
      <c r="T416" s="274"/>
      <c r="U416" s="274"/>
      <c r="V416" s="274"/>
      <c r="W416" s="274"/>
      <c r="X416" s="274"/>
      <c r="Y416" s="274"/>
      <c r="Z416" s="274"/>
      <c r="AA416" s="274"/>
      <c r="AB416" s="274"/>
      <c r="AC416" s="274"/>
      <c r="AD416" s="274"/>
      <c r="AE416" s="274"/>
      <c r="AF416" s="274"/>
      <c r="AG416" s="274"/>
      <c r="AH416" s="274"/>
      <c r="AI416" s="274"/>
      <c r="AJ416" s="274"/>
      <c r="AK416" s="274"/>
      <c r="AL416" s="274"/>
      <c r="AM416" s="274"/>
      <c r="AN416" s="274"/>
      <c r="AO416" s="274"/>
      <c r="AP416" s="274"/>
      <c r="AQ416" s="274"/>
      <c r="AR416" s="274"/>
      <c r="AS416" s="274"/>
      <c r="AT416" s="274"/>
      <c r="AU416" s="274"/>
      <c r="AV416" s="274"/>
      <c r="AW416" s="274"/>
      <c r="AX416" s="274"/>
      <c r="AY416" s="274"/>
      <c r="AZ416" s="274"/>
      <c r="BA416" s="274"/>
      <c r="BB416" s="274"/>
      <c r="BC416" s="274"/>
      <c r="BD416" s="274"/>
      <c r="BE416" s="274"/>
      <c r="BF416" s="274"/>
      <c r="BG416" s="274"/>
      <c r="BH416" s="274"/>
      <c r="BI416" s="274"/>
      <c r="BJ416" s="274"/>
      <c r="BK416" s="274"/>
      <c r="BL416" s="274"/>
      <c r="BM416" s="274"/>
      <c r="BN416" s="274"/>
      <c r="BO416" s="274"/>
      <c r="BP416" s="274"/>
      <c r="BQ416" s="274"/>
      <c r="BR416" s="274"/>
      <c r="BS416" s="274"/>
      <c r="BU416" s="159"/>
    </row>
    <row r="417" ht="31.5" customHeight="1" s="156" customFormat="1">
      <c r="B417" s="90"/>
      <c r="C417" s="373" t="s">
        <v>385</v>
      </c>
      <c r="D417" s="382"/>
      <c r="E417" s="382"/>
      <c r="F417" s="382"/>
      <c r="G417" s="382"/>
      <c r="H417" s="383"/>
      <c r="I417" s="451"/>
      <c r="J417" s="172" t="str">
        <f t="shared" si="63"/>
        <v>未確認</v>
      </c>
      <c r="K417" s="280" t="str">
        <f t="shared" si="64"/>
        <v>※</v>
      </c>
      <c r="L417" s="286">
        <v>0</v>
      </c>
      <c r="M417" s="215">
        <v>0</v>
      </c>
      <c r="N417" s="215">
        <v>0</v>
      </c>
      <c r="O417" s="274">
        <v>0</v>
      </c>
      <c r="P417" s="274"/>
      <c r="Q417" s="274"/>
      <c r="R417" s="274"/>
      <c r="S417" s="274"/>
      <c r="T417" s="274"/>
      <c r="U417" s="274"/>
      <c r="V417" s="274"/>
      <c r="W417" s="274"/>
      <c r="X417" s="274"/>
      <c r="Y417" s="274"/>
      <c r="Z417" s="274"/>
      <c r="AA417" s="274"/>
      <c r="AB417" s="274"/>
      <c r="AC417" s="274"/>
      <c r="AD417" s="274"/>
      <c r="AE417" s="274"/>
      <c r="AF417" s="274"/>
      <c r="AG417" s="274"/>
      <c r="AH417" s="274"/>
      <c r="AI417" s="274"/>
      <c r="AJ417" s="274"/>
      <c r="AK417" s="274"/>
      <c r="AL417" s="274"/>
      <c r="AM417" s="274"/>
      <c r="AN417" s="274"/>
      <c r="AO417" s="274"/>
      <c r="AP417" s="274"/>
      <c r="AQ417" s="274"/>
      <c r="AR417" s="274"/>
      <c r="AS417" s="274"/>
      <c r="AT417" s="274"/>
      <c r="AU417" s="274"/>
      <c r="AV417" s="274"/>
      <c r="AW417" s="274"/>
      <c r="AX417" s="274"/>
      <c r="AY417" s="274"/>
      <c r="AZ417" s="274"/>
      <c r="BA417" s="274"/>
      <c r="BB417" s="274"/>
      <c r="BC417" s="274"/>
      <c r="BD417" s="274"/>
      <c r="BE417" s="274"/>
      <c r="BF417" s="274"/>
      <c r="BG417" s="274"/>
      <c r="BH417" s="274"/>
      <c r="BI417" s="274"/>
      <c r="BJ417" s="274"/>
      <c r="BK417" s="274"/>
      <c r="BL417" s="274"/>
      <c r="BM417" s="274"/>
      <c r="BN417" s="274"/>
      <c r="BO417" s="274"/>
      <c r="BP417" s="274"/>
      <c r="BQ417" s="274"/>
      <c r="BR417" s="274"/>
      <c r="BS417" s="274"/>
      <c r="BU417" s="159"/>
    </row>
    <row r="418" ht="31.5" customHeight="1" s="156" customFormat="1">
      <c r="B418" s="90"/>
      <c r="C418" s="373" t="s">
        <v>386</v>
      </c>
      <c r="D418" s="382"/>
      <c r="E418" s="382"/>
      <c r="F418" s="382"/>
      <c r="G418" s="382"/>
      <c r="H418" s="383"/>
      <c r="I418" s="451"/>
      <c r="J418" s="172" t="str">
        <f t="shared" si="63"/>
        <v>未確認</v>
      </c>
      <c r="K418" s="280" t="str">
        <f t="shared" si="64"/>
        <v>※</v>
      </c>
      <c r="L418" s="286">
        <v>0</v>
      </c>
      <c r="M418" s="215">
        <v>0</v>
      </c>
      <c r="N418" s="215">
        <v>0</v>
      </c>
      <c r="O418" s="274">
        <v>0</v>
      </c>
      <c r="P418" s="274"/>
      <c r="Q418" s="274"/>
      <c r="R418" s="274"/>
      <c r="S418" s="274"/>
      <c r="T418" s="274"/>
      <c r="U418" s="274"/>
      <c r="V418" s="274"/>
      <c r="W418" s="274"/>
      <c r="X418" s="274"/>
      <c r="Y418" s="274"/>
      <c r="Z418" s="274"/>
      <c r="AA418" s="274"/>
      <c r="AB418" s="274"/>
      <c r="AC418" s="274"/>
      <c r="AD418" s="274"/>
      <c r="AE418" s="274"/>
      <c r="AF418" s="274"/>
      <c r="AG418" s="274"/>
      <c r="AH418" s="274"/>
      <c r="AI418" s="274"/>
      <c r="AJ418" s="274"/>
      <c r="AK418" s="274"/>
      <c r="AL418" s="274"/>
      <c r="AM418" s="274"/>
      <c r="AN418" s="274"/>
      <c r="AO418" s="274"/>
      <c r="AP418" s="274"/>
      <c r="AQ418" s="274"/>
      <c r="AR418" s="274"/>
      <c r="AS418" s="274"/>
      <c r="AT418" s="274"/>
      <c r="AU418" s="274"/>
      <c r="AV418" s="274"/>
      <c r="AW418" s="274"/>
      <c r="AX418" s="274"/>
      <c r="AY418" s="274"/>
      <c r="AZ418" s="274"/>
      <c r="BA418" s="274"/>
      <c r="BB418" s="274"/>
      <c r="BC418" s="274"/>
      <c r="BD418" s="274"/>
      <c r="BE418" s="274"/>
      <c r="BF418" s="274"/>
      <c r="BG418" s="274"/>
      <c r="BH418" s="274"/>
      <c r="BI418" s="274"/>
      <c r="BJ418" s="274"/>
      <c r="BK418" s="274"/>
      <c r="BL418" s="274"/>
      <c r="BM418" s="274"/>
      <c r="BN418" s="274"/>
      <c r="BO418" s="274"/>
      <c r="BP418" s="274"/>
      <c r="BQ418" s="274"/>
      <c r="BR418" s="274"/>
      <c r="BS418" s="274"/>
      <c r="BU418" s="159"/>
    </row>
    <row r="419" ht="31.5" customHeight="1" s="156" customFormat="1">
      <c r="B419" s="90"/>
      <c r="C419" s="373" t="s">
        <v>387</v>
      </c>
      <c r="D419" s="382"/>
      <c r="E419" s="382"/>
      <c r="F419" s="382"/>
      <c r="G419" s="382"/>
      <c r="H419" s="383"/>
      <c r="I419" s="451"/>
      <c r="J419" s="172" t="str">
        <f t="shared" si="63"/>
        <v>未確認</v>
      </c>
      <c r="K419" s="280" t="str">
        <f t="shared" si="64"/>
        <v>※</v>
      </c>
      <c r="L419" s="286">
        <v>0</v>
      </c>
      <c r="M419" s="215">
        <v>0</v>
      </c>
      <c r="N419" s="215">
        <v>0</v>
      </c>
      <c r="O419" s="274">
        <v>0</v>
      </c>
      <c r="P419" s="274"/>
      <c r="Q419" s="274"/>
      <c r="R419" s="274"/>
      <c r="S419" s="274"/>
      <c r="T419" s="274"/>
      <c r="U419" s="274"/>
      <c r="V419" s="274"/>
      <c r="W419" s="274"/>
      <c r="X419" s="274"/>
      <c r="Y419" s="274"/>
      <c r="Z419" s="274"/>
      <c r="AA419" s="274"/>
      <c r="AB419" s="274"/>
      <c r="AC419" s="274"/>
      <c r="AD419" s="274"/>
      <c r="AE419" s="274"/>
      <c r="AF419" s="274"/>
      <c r="AG419" s="274"/>
      <c r="AH419" s="274"/>
      <c r="AI419" s="274"/>
      <c r="AJ419" s="274"/>
      <c r="AK419" s="274"/>
      <c r="AL419" s="274"/>
      <c r="AM419" s="274"/>
      <c r="AN419" s="274"/>
      <c r="AO419" s="274"/>
      <c r="AP419" s="274"/>
      <c r="AQ419" s="274"/>
      <c r="AR419" s="274"/>
      <c r="AS419" s="274"/>
      <c r="AT419" s="274"/>
      <c r="AU419" s="274"/>
      <c r="AV419" s="274"/>
      <c r="AW419" s="274"/>
      <c r="AX419" s="274"/>
      <c r="AY419" s="274"/>
      <c r="AZ419" s="274"/>
      <c r="BA419" s="274"/>
      <c r="BB419" s="274"/>
      <c r="BC419" s="274"/>
      <c r="BD419" s="274"/>
      <c r="BE419" s="274"/>
      <c r="BF419" s="274"/>
      <c r="BG419" s="274"/>
      <c r="BH419" s="274"/>
      <c r="BI419" s="274"/>
      <c r="BJ419" s="274"/>
      <c r="BK419" s="274"/>
      <c r="BL419" s="274"/>
      <c r="BM419" s="274"/>
      <c r="BN419" s="274"/>
      <c r="BO419" s="274"/>
      <c r="BP419" s="274"/>
      <c r="BQ419" s="274"/>
      <c r="BR419" s="274"/>
      <c r="BS419" s="274"/>
      <c r="BU419" s="159"/>
    </row>
    <row r="420" ht="31.5" customHeight="1" s="156" customFormat="1">
      <c r="B420" s="90"/>
      <c r="C420" s="373" t="s">
        <v>388</v>
      </c>
      <c r="D420" s="382"/>
      <c r="E420" s="382"/>
      <c r="F420" s="382"/>
      <c r="G420" s="382"/>
      <c r="H420" s="383"/>
      <c r="I420" s="451"/>
      <c r="J420" s="172" t="str">
        <f t="shared" si="63"/>
        <v>未確認</v>
      </c>
      <c r="K420" s="280" t="str">
        <f t="shared" si="64"/>
        <v>※</v>
      </c>
      <c r="L420" s="286">
        <v>0</v>
      </c>
      <c r="M420" s="215">
        <v>0</v>
      </c>
      <c r="N420" s="215">
        <v>0</v>
      </c>
      <c r="O420" s="274">
        <v>0</v>
      </c>
      <c r="P420" s="274"/>
      <c r="Q420" s="274"/>
      <c r="R420" s="274"/>
      <c r="S420" s="274"/>
      <c r="T420" s="274"/>
      <c r="U420" s="274"/>
      <c r="V420" s="274"/>
      <c r="W420" s="274"/>
      <c r="X420" s="274"/>
      <c r="Y420" s="274"/>
      <c r="Z420" s="274"/>
      <c r="AA420" s="274"/>
      <c r="AB420" s="274"/>
      <c r="AC420" s="274"/>
      <c r="AD420" s="274"/>
      <c r="AE420" s="274"/>
      <c r="AF420" s="274"/>
      <c r="AG420" s="274"/>
      <c r="AH420" s="274"/>
      <c r="AI420" s="274"/>
      <c r="AJ420" s="274"/>
      <c r="AK420" s="274"/>
      <c r="AL420" s="274"/>
      <c r="AM420" s="274"/>
      <c r="AN420" s="274"/>
      <c r="AO420" s="274"/>
      <c r="AP420" s="274"/>
      <c r="AQ420" s="274"/>
      <c r="AR420" s="274"/>
      <c r="AS420" s="274"/>
      <c r="AT420" s="274"/>
      <c r="AU420" s="274"/>
      <c r="AV420" s="274"/>
      <c r="AW420" s="274"/>
      <c r="AX420" s="274"/>
      <c r="AY420" s="274"/>
      <c r="AZ420" s="274"/>
      <c r="BA420" s="274"/>
      <c r="BB420" s="274"/>
      <c r="BC420" s="274"/>
      <c r="BD420" s="274"/>
      <c r="BE420" s="274"/>
      <c r="BF420" s="274"/>
      <c r="BG420" s="274"/>
      <c r="BH420" s="274"/>
      <c r="BI420" s="274"/>
      <c r="BJ420" s="274"/>
      <c r="BK420" s="274"/>
      <c r="BL420" s="274"/>
      <c r="BM420" s="274"/>
      <c r="BN420" s="274"/>
      <c r="BO420" s="274"/>
      <c r="BP420" s="274"/>
      <c r="BQ420" s="274"/>
      <c r="BR420" s="274"/>
      <c r="BS420" s="274"/>
      <c r="BU420" s="159"/>
    </row>
    <row r="421" ht="31.5" customHeight="1" s="156" customFormat="1">
      <c r="B421" s="90"/>
      <c r="C421" s="373" t="s">
        <v>389</v>
      </c>
      <c r="D421" s="382"/>
      <c r="E421" s="382"/>
      <c r="F421" s="382"/>
      <c r="G421" s="382"/>
      <c r="H421" s="383"/>
      <c r="I421" s="451"/>
      <c r="J421" s="172" t="str">
        <f t="shared" si="63"/>
        <v>未確認</v>
      </c>
      <c r="K421" s="280" t="str">
        <f t="shared" si="64"/>
        <v>※</v>
      </c>
      <c r="L421" s="286">
        <v>0</v>
      </c>
      <c r="M421" s="215">
        <v>0</v>
      </c>
      <c r="N421" s="215">
        <v>0</v>
      </c>
      <c r="O421" s="274">
        <v>0</v>
      </c>
      <c r="P421" s="274"/>
      <c r="Q421" s="274"/>
      <c r="R421" s="274"/>
      <c r="S421" s="274"/>
      <c r="T421" s="274"/>
      <c r="U421" s="274"/>
      <c r="V421" s="274"/>
      <c r="W421" s="274"/>
      <c r="X421" s="274"/>
      <c r="Y421" s="274"/>
      <c r="Z421" s="274"/>
      <c r="AA421" s="274"/>
      <c r="AB421" s="274"/>
      <c r="AC421" s="274"/>
      <c r="AD421" s="274"/>
      <c r="AE421" s="274"/>
      <c r="AF421" s="274"/>
      <c r="AG421" s="274"/>
      <c r="AH421" s="274"/>
      <c r="AI421" s="274"/>
      <c r="AJ421" s="274"/>
      <c r="AK421" s="274"/>
      <c r="AL421" s="274"/>
      <c r="AM421" s="274"/>
      <c r="AN421" s="274"/>
      <c r="AO421" s="274"/>
      <c r="AP421" s="274"/>
      <c r="AQ421" s="274"/>
      <c r="AR421" s="274"/>
      <c r="AS421" s="274"/>
      <c r="AT421" s="274"/>
      <c r="AU421" s="274"/>
      <c r="AV421" s="274"/>
      <c r="AW421" s="274"/>
      <c r="AX421" s="274"/>
      <c r="AY421" s="274"/>
      <c r="AZ421" s="274"/>
      <c r="BA421" s="274"/>
      <c r="BB421" s="274"/>
      <c r="BC421" s="274"/>
      <c r="BD421" s="274"/>
      <c r="BE421" s="274"/>
      <c r="BF421" s="274"/>
      <c r="BG421" s="274"/>
      <c r="BH421" s="274"/>
      <c r="BI421" s="274"/>
      <c r="BJ421" s="274"/>
      <c r="BK421" s="274"/>
      <c r="BL421" s="274"/>
      <c r="BM421" s="274"/>
      <c r="BN421" s="274"/>
      <c r="BO421" s="274"/>
      <c r="BP421" s="274"/>
      <c r="BQ421" s="274"/>
      <c r="BR421" s="274"/>
      <c r="BS421" s="274"/>
      <c r="BU421" s="159"/>
    </row>
    <row r="422" ht="31.5" customHeight="1" s="156" customFormat="1">
      <c r="B422" s="90"/>
      <c r="C422" s="373" t="s">
        <v>390</v>
      </c>
      <c r="D422" s="382"/>
      <c r="E422" s="382"/>
      <c r="F422" s="382"/>
      <c r="G422" s="382"/>
      <c r="H422" s="383"/>
      <c r="I422" s="451"/>
      <c r="J422" s="172" t="str">
        <f ref="J422:J453" t="shared" si="65">IF(SUM(L422:BS422)=0,IF(COUNTIF(L422:BS422,"未確認")&gt;0,"未確認",IF(COUNTIF(L422:BS422,"~*")&gt;0,"*",SUM(L422:BS422))),SUM(L422:BS422))</f>
        <v>未確認</v>
      </c>
      <c r="K422" s="280" t="str">
        <f ref="K422:K453" t="shared" si="66">IF(OR(COUNTIF(L422:BS422,"未確認")&gt;0,COUNTIF(L422:BS422,"~*")&gt;0),"※","")</f>
        <v>※</v>
      </c>
      <c r="L422" s="286">
        <v>0</v>
      </c>
      <c r="M422" s="215">
        <v>0</v>
      </c>
      <c r="N422" s="215">
        <v>0</v>
      </c>
      <c r="O422" s="274">
        <v>0</v>
      </c>
      <c r="P422" s="274"/>
      <c r="Q422" s="274"/>
      <c r="R422" s="274"/>
      <c r="S422" s="274"/>
      <c r="T422" s="274"/>
      <c r="U422" s="274"/>
      <c r="V422" s="274"/>
      <c r="W422" s="274"/>
      <c r="X422" s="274"/>
      <c r="Y422" s="274"/>
      <c r="Z422" s="274"/>
      <c r="AA422" s="274"/>
      <c r="AB422" s="274"/>
      <c r="AC422" s="274"/>
      <c r="AD422" s="274"/>
      <c r="AE422" s="274"/>
      <c r="AF422" s="274"/>
      <c r="AG422" s="274"/>
      <c r="AH422" s="274"/>
      <c r="AI422" s="274"/>
      <c r="AJ422" s="274"/>
      <c r="AK422" s="274"/>
      <c r="AL422" s="274"/>
      <c r="AM422" s="274"/>
      <c r="AN422" s="274"/>
      <c r="AO422" s="274"/>
      <c r="AP422" s="274"/>
      <c r="AQ422" s="274"/>
      <c r="AR422" s="274"/>
      <c r="AS422" s="274"/>
      <c r="AT422" s="274"/>
      <c r="AU422" s="274"/>
      <c r="AV422" s="274"/>
      <c r="AW422" s="274"/>
      <c r="AX422" s="274"/>
      <c r="AY422" s="274"/>
      <c r="AZ422" s="274"/>
      <c r="BA422" s="274"/>
      <c r="BB422" s="274"/>
      <c r="BC422" s="274"/>
      <c r="BD422" s="274"/>
      <c r="BE422" s="274"/>
      <c r="BF422" s="274"/>
      <c r="BG422" s="274"/>
      <c r="BH422" s="274"/>
      <c r="BI422" s="274"/>
      <c r="BJ422" s="274"/>
      <c r="BK422" s="274"/>
      <c r="BL422" s="274"/>
      <c r="BM422" s="274"/>
      <c r="BN422" s="274"/>
      <c r="BO422" s="274"/>
      <c r="BP422" s="274"/>
      <c r="BQ422" s="274"/>
      <c r="BR422" s="274"/>
      <c r="BS422" s="274"/>
      <c r="BU422" s="159"/>
    </row>
    <row r="423" ht="31.5" customHeight="1" s="156" customFormat="1">
      <c r="B423" s="90"/>
      <c r="C423" s="373" t="s">
        <v>391</v>
      </c>
      <c r="D423" s="382"/>
      <c r="E423" s="382"/>
      <c r="F423" s="382"/>
      <c r="G423" s="382"/>
      <c r="H423" s="383"/>
      <c r="I423" s="451"/>
      <c r="J423" s="172" t="str">
        <f t="shared" si="65"/>
        <v>未確認</v>
      </c>
      <c r="K423" s="280" t="str">
        <f t="shared" si="66"/>
        <v>※</v>
      </c>
      <c r="L423" s="286">
        <v>0</v>
      </c>
      <c r="M423" s="215">
        <v>0</v>
      </c>
      <c r="N423" s="215">
        <v>0</v>
      </c>
      <c r="O423" s="274">
        <v>0</v>
      </c>
      <c r="P423" s="274"/>
      <c r="Q423" s="274"/>
      <c r="R423" s="274"/>
      <c r="S423" s="274"/>
      <c r="T423" s="274"/>
      <c r="U423" s="274"/>
      <c r="V423" s="274"/>
      <c r="W423" s="274"/>
      <c r="X423" s="274"/>
      <c r="Y423" s="274"/>
      <c r="Z423" s="274"/>
      <c r="AA423" s="274"/>
      <c r="AB423" s="274"/>
      <c r="AC423" s="274"/>
      <c r="AD423" s="274"/>
      <c r="AE423" s="274"/>
      <c r="AF423" s="274"/>
      <c r="AG423" s="274"/>
      <c r="AH423" s="274"/>
      <c r="AI423" s="274"/>
      <c r="AJ423" s="274"/>
      <c r="AK423" s="274"/>
      <c r="AL423" s="274"/>
      <c r="AM423" s="274"/>
      <c r="AN423" s="274"/>
      <c r="AO423" s="274"/>
      <c r="AP423" s="274"/>
      <c r="AQ423" s="274"/>
      <c r="AR423" s="274"/>
      <c r="AS423" s="274"/>
      <c r="AT423" s="274"/>
      <c r="AU423" s="274"/>
      <c r="AV423" s="274"/>
      <c r="AW423" s="274"/>
      <c r="AX423" s="274"/>
      <c r="AY423" s="274"/>
      <c r="AZ423" s="274"/>
      <c r="BA423" s="274"/>
      <c r="BB423" s="274"/>
      <c r="BC423" s="274"/>
      <c r="BD423" s="274"/>
      <c r="BE423" s="274"/>
      <c r="BF423" s="274"/>
      <c r="BG423" s="274"/>
      <c r="BH423" s="274"/>
      <c r="BI423" s="274"/>
      <c r="BJ423" s="274"/>
      <c r="BK423" s="274"/>
      <c r="BL423" s="274"/>
      <c r="BM423" s="274"/>
      <c r="BN423" s="274"/>
      <c r="BO423" s="274"/>
      <c r="BP423" s="274"/>
      <c r="BQ423" s="274"/>
      <c r="BR423" s="274"/>
      <c r="BS423" s="274"/>
      <c r="BU423" s="159"/>
    </row>
    <row r="424" ht="31.5" customHeight="1" s="156" customFormat="1">
      <c r="B424" s="90"/>
      <c r="C424" s="373" t="s">
        <v>392</v>
      </c>
      <c r="D424" s="382"/>
      <c r="E424" s="382"/>
      <c r="F424" s="382"/>
      <c r="G424" s="382"/>
      <c r="H424" s="383"/>
      <c r="I424" s="451"/>
      <c r="J424" s="172" t="str">
        <f t="shared" si="65"/>
        <v>未確認</v>
      </c>
      <c r="K424" s="280" t="str">
        <f t="shared" si="66"/>
        <v>※</v>
      </c>
      <c r="L424" s="286">
        <v>0</v>
      </c>
      <c r="M424" s="215">
        <v>0</v>
      </c>
      <c r="N424" s="215">
        <v>0</v>
      </c>
      <c r="O424" s="274">
        <v>0</v>
      </c>
      <c r="P424" s="274"/>
      <c r="Q424" s="274"/>
      <c r="R424" s="274"/>
      <c r="S424" s="274"/>
      <c r="T424" s="274"/>
      <c r="U424" s="274"/>
      <c r="V424" s="274"/>
      <c r="W424" s="274"/>
      <c r="X424" s="274"/>
      <c r="Y424" s="274"/>
      <c r="Z424" s="274"/>
      <c r="AA424" s="274"/>
      <c r="AB424" s="274"/>
      <c r="AC424" s="274"/>
      <c r="AD424" s="274"/>
      <c r="AE424" s="274"/>
      <c r="AF424" s="274"/>
      <c r="AG424" s="274"/>
      <c r="AH424" s="274"/>
      <c r="AI424" s="274"/>
      <c r="AJ424" s="274"/>
      <c r="AK424" s="274"/>
      <c r="AL424" s="274"/>
      <c r="AM424" s="274"/>
      <c r="AN424" s="274"/>
      <c r="AO424" s="274"/>
      <c r="AP424" s="274"/>
      <c r="AQ424" s="274"/>
      <c r="AR424" s="274"/>
      <c r="AS424" s="274"/>
      <c r="AT424" s="274"/>
      <c r="AU424" s="274"/>
      <c r="AV424" s="274"/>
      <c r="AW424" s="274"/>
      <c r="AX424" s="274"/>
      <c r="AY424" s="274"/>
      <c r="AZ424" s="274"/>
      <c r="BA424" s="274"/>
      <c r="BB424" s="274"/>
      <c r="BC424" s="274"/>
      <c r="BD424" s="274"/>
      <c r="BE424" s="274"/>
      <c r="BF424" s="274"/>
      <c r="BG424" s="274"/>
      <c r="BH424" s="274"/>
      <c r="BI424" s="274"/>
      <c r="BJ424" s="274"/>
      <c r="BK424" s="274"/>
      <c r="BL424" s="274"/>
      <c r="BM424" s="274"/>
      <c r="BN424" s="274"/>
      <c r="BO424" s="274"/>
      <c r="BP424" s="274"/>
      <c r="BQ424" s="274"/>
      <c r="BR424" s="274"/>
      <c r="BS424" s="274"/>
      <c r="BU424" s="159"/>
    </row>
    <row r="425" ht="31.5" customHeight="1" s="156" customFormat="1">
      <c r="B425" s="90"/>
      <c r="C425" s="373" t="s">
        <v>393</v>
      </c>
      <c r="D425" s="382"/>
      <c r="E425" s="382"/>
      <c r="F425" s="382"/>
      <c r="G425" s="382"/>
      <c r="H425" s="383"/>
      <c r="I425" s="451"/>
      <c r="J425" s="172" t="str">
        <f t="shared" si="65"/>
        <v>未確認</v>
      </c>
      <c r="K425" s="280" t="str">
        <f t="shared" si="66"/>
        <v>※</v>
      </c>
      <c r="L425" s="286">
        <v>0</v>
      </c>
      <c r="M425" s="215">
        <v>0</v>
      </c>
      <c r="N425" s="215">
        <v>0</v>
      </c>
      <c r="O425" s="274">
        <v>0</v>
      </c>
      <c r="P425" s="274"/>
      <c r="Q425" s="274"/>
      <c r="R425" s="274"/>
      <c r="S425" s="274"/>
      <c r="T425" s="274"/>
      <c r="U425" s="274"/>
      <c r="V425" s="274"/>
      <c r="W425" s="274"/>
      <c r="X425" s="274"/>
      <c r="Y425" s="274"/>
      <c r="Z425" s="274"/>
      <c r="AA425" s="274"/>
      <c r="AB425" s="274"/>
      <c r="AC425" s="274"/>
      <c r="AD425" s="274"/>
      <c r="AE425" s="274"/>
      <c r="AF425" s="274"/>
      <c r="AG425" s="274"/>
      <c r="AH425" s="274"/>
      <c r="AI425" s="274"/>
      <c r="AJ425" s="274"/>
      <c r="AK425" s="274"/>
      <c r="AL425" s="274"/>
      <c r="AM425" s="274"/>
      <c r="AN425" s="274"/>
      <c r="AO425" s="274"/>
      <c r="AP425" s="274"/>
      <c r="AQ425" s="274"/>
      <c r="AR425" s="274"/>
      <c r="AS425" s="274"/>
      <c r="AT425" s="274"/>
      <c r="AU425" s="274"/>
      <c r="AV425" s="274"/>
      <c r="AW425" s="274"/>
      <c r="AX425" s="274"/>
      <c r="AY425" s="274"/>
      <c r="AZ425" s="274"/>
      <c r="BA425" s="274"/>
      <c r="BB425" s="274"/>
      <c r="BC425" s="274"/>
      <c r="BD425" s="274"/>
      <c r="BE425" s="274"/>
      <c r="BF425" s="274"/>
      <c r="BG425" s="274"/>
      <c r="BH425" s="274"/>
      <c r="BI425" s="274"/>
      <c r="BJ425" s="274"/>
      <c r="BK425" s="274"/>
      <c r="BL425" s="274"/>
      <c r="BM425" s="274"/>
      <c r="BN425" s="274"/>
      <c r="BO425" s="274"/>
      <c r="BP425" s="274"/>
      <c r="BQ425" s="274"/>
      <c r="BR425" s="274"/>
      <c r="BS425" s="274"/>
      <c r="BU425" s="159"/>
    </row>
    <row r="426" ht="31.5" customHeight="1" s="156" customFormat="1">
      <c r="B426" s="90"/>
      <c r="C426" s="373" t="s">
        <v>394</v>
      </c>
      <c r="D426" s="382"/>
      <c r="E426" s="382"/>
      <c r="F426" s="382"/>
      <c r="G426" s="382"/>
      <c r="H426" s="383"/>
      <c r="I426" s="451"/>
      <c r="J426" s="172" t="str">
        <f t="shared" si="65"/>
        <v>未確認</v>
      </c>
      <c r="K426" s="280" t="str">
        <f t="shared" si="66"/>
        <v>※</v>
      </c>
      <c r="L426" s="286">
        <v>0</v>
      </c>
      <c r="M426" s="215">
        <v>0</v>
      </c>
      <c r="N426" s="215">
        <v>0</v>
      </c>
      <c r="O426" s="274">
        <v>0</v>
      </c>
      <c r="P426" s="274"/>
      <c r="Q426" s="274"/>
      <c r="R426" s="274"/>
      <c r="S426" s="274"/>
      <c r="T426" s="274"/>
      <c r="U426" s="274"/>
      <c r="V426" s="274"/>
      <c r="W426" s="274"/>
      <c r="X426" s="274"/>
      <c r="Y426" s="274"/>
      <c r="Z426" s="274"/>
      <c r="AA426" s="274"/>
      <c r="AB426" s="274"/>
      <c r="AC426" s="274"/>
      <c r="AD426" s="274"/>
      <c r="AE426" s="274"/>
      <c r="AF426" s="274"/>
      <c r="AG426" s="274"/>
      <c r="AH426" s="274"/>
      <c r="AI426" s="274"/>
      <c r="AJ426" s="274"/>
      <c r="AK426" s="274"/>
      <c r="AL426" s="274"/>
      <c r="AM426" s="274"/>
      <c r="AN426" s="274"/>
      <c r="AO426" s="274"/>
      <c r="AP426" s="274"/>
      <c r="AQ426" s="274"/>
      <c r="AR426" s="274"/>
      <c r="AS426" s="274"/>
      <c r="AT426" s="274"/>
      <c r="AU426" s="274"/>
      <c r="AV426" s="274"/>
      <c r="AW426" s="274"/>
      <c r="AX426" s="274"/>
      <c r="AY426" s="274"/>
      <c r="AZ426" s="274"/>
      <c r="BA426" s="274"/>
      <c r="BB426" s="274"/>
      <c r="BC426" s="274"/>
      <c r="BD426" s="274"/>
      <c r="BE426" s="274"/>
      <c r="BF426" s="274"/>
      <c r="BG426" s="274"/>
      <c r="BH426" s="274"/>
      <c r="BI426" s="274"/>
      <c r="BJ426" s="274"/>
      <c r="BK426" s="274"/>
      <c r="BL426" s="274"/>
      <c r="BM426" s="274"/>
      <c r="BN426" s="274"/>
      <c r="BO426" s="274"/>
      <c r="BP426" s="274"/>
      <c r="BQ426" s="274"/>
      <c r="BR426" s="274"/>
      <c r="BS426" s="274"/>
      <c r="BU426" s="159"/>
    </row>
    <row r="427" ht="31.5" customHeight="1" s="156" customFormat="1">
      <c r="B427" s="90"/>
      <c r="C427" s="373" t="s">
        <v>395</v>
      </c>
      <c r="D427" s="382"/>
      <c r="E427" s="382"/>
      <c r="F427" s="382"/>
      <c r="G427" s="382"/>
      <c r="H427" s="383"/>
      <c r="I427" s="451"/>
      <c r="J427" s="172" t="str">
        <f t="shared" si="65"/>
        <v>未確認</v>
      </c>
      <c r="K427" s="280" t="str">
        <f t="shared" si="66"/>
        <v>※</v>
      </c>
      <c r="L427" s="286">
        <v>0</v>
      </c>
      <c r="M427" s="215">
        <v>0</v>
      </c>
      <c r="N427" s="215">
        <v>0</v>
      </c>
      <c r="O427" s="274">
        <v>0</v>
      </c>
      <c r="P427" s="274"/>
      <c r="Q427" s="274"/>
      <c r="R427" s="274"/>
      <c r="S427" s="274"/>
      <c r="T427" s="274"/>
      <c r="U427" s="274"/>
      <c r="V427" s="274"/>
      <c r="W427" s="274"/>
      <c r="X427" s="274"/>
      <c r="Y427" s="274"/>
      <c r="Z427" s="274"/>
      <c r="AA427" s="274"/>
      <c r="AB427" s="274"/>
      <c r="AC427" s="274"/>
      <c r="AD427" s="274"/>
      <c r="AE427" s="274"/>
      <c r="AF427" s="274"/>
      <c r="AG427" s="274"/>
      <c r="AH427" s="274"/>
      <c r="AI427" s="274"/>
      <c r="AJ427" s="274"/>
      <c r="AK427" s="274"/>
      <c r="AL427" s="274"/>
      <c r="AM427" s="274"/>
      <c r="AN427" s="274"/>
      <c r="AO427" s="274"/>
      <c r="AP427" s="274"/>
      <c r="AQ427" s="274"/>
      <c r="AR427" s="274"/>
      <c r="AS427" s="274"/>
      <c r="AT427" s="274"/>
      <c r="AU427" s="274"/>
      <c r="AV427" s="274"/>
      <c r="AW427" s="274"/>
      <c r="AX427" s="274"/>
      <c r="AY427" s="274"/>
      <c r="AZ427" s="274"/>
      <c r="BA427" s="274"/>
      <c r="BB427" s="274"/>
      <c r="BC427" s="274"/>
      <c r="BD427" s="274"/>
      <c r="BE427" s="274"/>
      <c r="BF427" s="274"/>
      <c r="BG427" s="274"/>
      <c r="BH427" s="274"/>
      <c r="BI427" s="274"/>
      <c r="BJ427" s="274"/>
      <c r="BK427" s="274"/>
      <c r="BL427" s="274"/>
      <c r="BM427" s="274"/>
      <c r="BN427" s="274"/>
      <c r="BO427" s="274"/>
      <c r="BP427" s="274"/>
      <c r="BQ427" s="274"/>
      <c r="BR427" s="274"/>
      <c r="BS427" s="274"/>
      <c r="BU427" s="159"/>
    </row>
    <row r="428" ht="31.5" customHeight="1" s="156" customFormat="1">
      <c r="B428" s="90"/>
      <c r="C428" s="373" t="s">
        <v>396</v>
      </c>
      <c r="D428" s="382"/>
      <c r="E428" s="382"/>
      <c r="F428" s="382"/>
      <c r="G428" s="382"/>
      <c r="H428" s="383"/>
      <c r="I428" s="451"/>
      <c r="J428" s="172" t="str">
        <f t="shared" si="65"/>
        <v>未確認</v>
      </c>
      <c r="K428" s="280" t="str">
        <f t="shared" si="66"/>
        <v>※</v>
      </c>
      <c r="L428" s="286">
        <v>0</v>
      </c>
      <c r="M428" s="215">
        <v>0</v>
      </c>
      <c r="N428" s="215">
        <v>0</v>
      </c>
      <c r="O428" s="274">
        <v>0</v>
      </c>
      <c r="P428" s="274"/>
      <c r="Q428" s="274"/>
      <c r="R428" s="274"/>
      <c r="S428" s="274"/>
      <c r="T428" s="274"/>
      <c r="U428" s="274"/>
      <c r="V428" s="274"/>
      <c r="W428" s="274"/>
      <c r="X428" s="274"/>
      <c r="Y428" s="274"/>
      <c r="Z428" s="274"/>
      <c r="AA428" s="274"/>
      <c r="AB428" s="274"/>
      <c r="AC428" s="274"/>
      <c r="AD428" s="274"/>
      <c r="AE428" s="274"/>
      <c r="AF428" s="274"/>
      <c r="AG428" s="274"/>
      <c r="AH428" s="274"/>
      <c r="AI428" s="274"/>
      <c r="AJ428" s="274"/>
      <c r="AK428" s="274"/>
      <c r="AL428" s="274"/>
      <c r="AM428" s="274"/>
      <c r="AN428" s="274"/>
      <c r="AO428" s="274"/>
      <c r="AP428" s="274"/>
      <c r="AQ428" s="274"/>
      <c r="AR428" s="274"/>
      <c r="AS428" s="274"/>
      <c r="AT428" s="274"/>
      <c r="AU428" s="274"/>
      <c r="AV428" s="274"/>
      <c r="AW428" s="274"/>
      <c r="AX428" s="274"/>
      <c r="AY428" s="274"/>
      <c r="AZ428" s="274"/>
      <c r="BA428" s="274"/>
      <c r="BB428" s="274"/>
      <c r="BC428" s="274"/>
      <c r="BD428" s="274"/>
      <c r="BE428" s="274"/>
      <c r="BF428" s="274"/>
      <c r="BG428" s="274"/>
      <c r="BH428" s="274"/>
      <c r="BI428" s="274"/>
      <c r="BJ428" s="274"/>
      <c r="BK428" s="274"/>
      <c r="BL428" s="274"/>
      <c r="BM428" s="274"/>
      <c r="BN428" s="274"/>
      <c r="BO428" s="274"/>
      <c r="BP428" s="274"/>
      <c r="BQ428" s="274"/>
      <c r="BR428" s="274"/>
      <c r="BS428" s="274"/>
      <c r="BU428" s="159"/>
    </row>
    <row r="429" ht="31.5" customHeight="1" s="156" customFormat="1">
      <c r="B429" s="90"/>
      <c r="C429" s="373" t="s">
        <v>397</v>
      </c>
      <c r="D429" s="382"/>
      <c r="E429" s="382"/>
      <c r="F429" s="382"/>
      <c r="G429" s="382"/>
      <c r="H429" s="383"/>
      <c r="I429" s="451"/>
      <c r="J429" s="172" t="str">
        <f t="shared" si="65"/>
        <v>未確認</v>
      </c>
      <c r="K429" s="280" t="str">
        <f t="shared" si="66"/>
        <v>※</v>
      </c>
      <c r="L429" s="286">
        <v>0</v>
      </c>
      <c r="M429" s="215">
        <v>0</v>
      </c>
      <c r="N429" s="215">
        <v>0</v>
      </c>
      <c r="O429" s="274">
        <v>0</v>
      </c>
      <c r="P429" s="274"/>
      <c r="Q429" s="274"/>
      <c r="R429" s="274"/>
      <c r="S429" s="274"/>
      <c r="T429" s="274"/>
      <c r="U429" s="274"/>
      <c r="V429" s="274"/>
      <c r="W429" s="274"/>
      <c r="X429" s="274"/>
      <c r="Y429" s="274"/>
      <c r="Z429" s="274"/>
      <c r="AA429" s="274"/>
      <c r="AB429" s="274"/>
      <c r="AC429" s="274"/>
      <c r="AD429" s="274"/>
      <c r="AE429" s="274"/>
      <c r="AF429" s="274"/>
      <c r="AG429" s="274"/>
      <c r="AH429" s="274"/>
      <c r="AI429" s="274"/>
      <c r="AJ429" s="274"/>
      <c r="AK429" s="274"/>
      <c r="AL429" s="274"/>
      <c r="AM429" s="274"/>
      <c r="AN429" s="274"/>
      <c r="AO429" s="274"/>
      <c r="AP429" s="274"/>
      <c r="AQ429" s="274"/>
      <c r="AR429" s="274"/>
      <c r="AS429" s="274"/>
      <c r="AT429" s="274"/>
      <c r="AU429" s="274"/>
      <c r="AV429" s="274"/>
      <c r="AW429" s="274"/>
      <c r="AX429" s="274"/>
      <c r="AY429" s="274"/>
      <c r="AZ429" s="274"/>
      <c r="BA429" s="274"/>
      <c r="BB429" s="274"/>
      <c r="BC429" s="274"/>
      <c r="BD429" s="274"/>
      <c r="BE429" s="274"/>
      <c r="BF429" s="274"/>
      <c r="BG429" s="274"/>
      <c r="BH429" s="274"/>
      <c r="BI429" s="274"/>
      <c r="BJ429" s="274"/>
      <c r="BK429" s="274"/>
      <c r="BL429" s="274"/>
      <c r="BM429" s="274"/>
      <c r="BN429" s="274"/>
      <c r="BO429" s="274"/>
      <c r="BP429" s="274"/>
      <c r="BQ429" s="274"/>
      <c r="BR429" s="274"/>
      <c r="BS429" s="274"/>
      <c r="BU429" s="159"/>
    </row>
    <row r="430" ht="31.5" customHeight="1" s="156" customFormat="1">
      <c r="B430" s="90"/>
      <c r="C430" s="373" t="s">
        <v>398</v>
      </c>
      <c r="D430" s="382"/>
      <c r="E430" s="382"/>
      <c r="F430" s="382"/>
      <c r="G430" s="382"/>
      <c r="H430" s="383"/>
      <c r="I430" s="451"/>
      <c r="J430" s="172" t="str">
        <f t="shared" si="65"/>
        <v>未確認</v>
      </c>
      <c r="K430" s="280" t="str">
        <f t="shared" si="66"/>
        <v>※</v>
      </c>
      <c r="L430" s="286">
        <v>0</v>
      </c>
      <c r="M430" s="215">
        <v>0</v>
      </c>
      <c r="N430" s="215">
        <v>0</v>
      </c>
      <c r="O430" s="274">
        <v>0</v>
      </c>
      <c r="P430" s="274"/>
      <c r="Q430" s="274"/>
      <c r="R430" s="274"/>
      <c r="S430" s="274"/>
      <c r="T430" s="274"/>
      <c r="U430" s="274"/>
      <c r="V430" s="274"/>
      <c r="W430" s="274"/>
      <c r="X430" s="274"/>
      <c r="Y430" s="274"/>
      <c r="Z430" s="274"/>
      <c r="AA430" s="274"/>
      <c r="AB430" s="274"/>
      <c r="AC430" s="274"/>
      <c r="AD430" s="274"/>
      <c r="AE430" s="274"/>
      <c r="AF430" s="274"/>
      <c r="AG430" s="274"/>
      <c r="AH430" s="274"/>
      <c r="AI430" s="274"/>
      <c r="AJ430" s="274"/>
      <c r="AK430" s="274"/>
      <c r="AL430" s="274"/>
      <c r="AM430" s="274"/>
      <c r="AN430" s="274"/>
      <c r="AO430" s="274"/>
      <c r="AP430" s="274"/>
      <c r="AQ430" s="274"/>
      <c r="AR430" s="274"/>
      <c r="AS430" s="274"/>
      <c r="AT430" s="274"/>
      <c r="AU430" s="274"/>
      <c r="AV430" s="274"/>
      <c r="AW430" s="274"/>
      <c r="AX430" s="274"/>
      <c r="AY430" s="274"/>
      <c r="AZ430" s="274"/>
      <c r="BA430" s="274"/>
      <c r="BB430" s="274"/>
      <c r="BC430" s="274"/>
      <c r="BD430" s="274"/>
      <c r="BE430" s="274"/>
      <c r="BF430" s="274"/>
      <c r="BG430" s="274"/>
      <c r="BH430" s="274"/>
      <c r="BI430" s="274"/>
      <c r="BJ430" s="274"/>
      <c r="BK430" s="274"/>
      <c r="BL430" s="274"/>
      <c r="BM430" s="274"/>
      <c r="BN430" s="274"/>
      <c r="BO430" s="274"/>
      <c r="BP430" s="274"/>
      <c r="BQ430" s="274"/>
      <c r="BR430" s="274"/>
      <c r="BS430" s="274"/>
      <c r="BU430" s="159"/>
    </row>
    <row r="431" ht="31.5" customHeight="1" s="156" customFormat="1">
      <c r="B431" s="90"/>
      <c r="C431" s="373" t="s">
        <v>399</v>
      </c>
      <c r="D431" s="382"/>
      <c r="E431" s="382"/>
      <c r="F431" s="382"/>
      <c r="G431" s="382"/>
      <c r="H431" s="383"/>
      <c r="I431" s="451"/>
      <c r="J431" s="172" t="str">
        <f t="shared" si="65"/>
        <v>未確認</v>
      </c>
      <c r="K431" s="280" t="str">
        <f t="shared" si="66"/>
        <v>※</v>
      </c>
      <c r="L431" s="286">
        <v>0</v>
      </c>
      <c r="M431" s="215">
        <v>0</v>
      </c>
      <c r="N431" s="215">
        <v>0</v>
      </c>
      <c r="O431" s="274">
        <v>0</v>
      </c>
      <c r="P431" s="274"/>
      <c r="Q431" s="274"/>
      <c r="R431" s="274"/>
      <c r="S431" s="274"/>
      <c r="T431" s="274"/>
      <c r="U431" s="274"/>
      <c r="V431" s="274"/>
      <c r="W431" s="274"/>
      <c r="X431" s="274"/>
      <c r="Y431" s="274"/>
      <c r="Z431" s="274"/>
      <c r="AA431" s="274"/>
      <c r="AB431" s="274"/>
      <c r="AC431" s="274"/>
      <c r="AD431" s="274"/>
      <c r="AE431" s="274"/>
      <c r="AF431" s="274"/>
      <c r="AG431" s="274"/>
      <c r="AH431" s="274"/>
      <c r="AI431" s="274"/>
      <c r="AJ431" s="274"/>
      <c r="AK431" s="274"/>
      <c r="AL431" s="274"/>
      <c r="AM431" s="274"/>
      <c r="AN431" s="274"/>
      <c r="AO431" s="274"/>
      <c r="AP431" s="274"/>
      <c r="AQ431" s="274"/>
      <c r="AR431" s="274"/>
      <c r="AS431" s="274"/>
      <c r="AT431" s="274"/>
      <c r="AU431" s="274"/>
      <c r="AV431" s="274"/>
      <c r="AW431" s="274"/>
      <c r="AX431" s="274"/>
      <c r="AY431" s="274"/>
      <c r="AZ431" s="274"/>
      <c r="BA431" s="274"/>
      <c r="BB431" s="274"/>
      <c r="BC431" s="274"/>
      <c r="BD431" s="274"/>
      <c r="BE431" s="274"/>
      <c r="BF431" s="274"/>
      <c r="BG431" s="274"/>
      <c r="BH431" s="274"/>
      <c r="BI431" s="274"/>
      <c r="BJ431" s="274"/>
      <c r="BK431" s="274"/>
      <c r="BL431" s="274"/>
      <c r="BM431" s="274"/>
      <c r="BN431" s="274"/>
      <c r="BO431" s="274"/>
      <c r="BP431" s="274"/>
      <c r="BQ431" s="274"/>
      <c r="BR431" s="274"/>
      <c r="BS431" s="274"/>
      <c r="BU431" s="159"/>
    </row>
    <row r="432" ht="31.5" customHeight="1" s="156" customFormat="1">
      <c r="B432" s="90"/>
      <c r="C432" s="373" t="s">
        <v>400</v>
      </c>
      <c r="D432" s="382"/>
      <c r="E432" s="382"/>
      <c r="F432" s="382"/>
      <c r="G432" s="382"/>
      <c r="H432" s="383"/>
      <c r="I432" s="451"/>
      <c r="J432" s="172" t="str">
        <f t="shared" si="65"/>
        <v>未確認</v>
      </c>
      <c r="K432" s="280" t="str">
        <f t="shared" si="66"/>
        <v>※</v>
      </c>
      <c r="L432" s="286">
        <v>0</v>
      </c>
      <c r="M432" s="215">
        <v>0</v>
      </c>
      <c r="N432" s="215">
        <v>0</v>
      </c>
      <c r="O432" s="274">
        <v>0</v>
      </c>
      <c r="P432" s="274"/>
      <c r="Q432" s="274"/>
      <c r="R432" s="274"/>
      <c r="S432" s="274"/>
      <c r="T432" s="274"/>
      <c r="U432" s="274"/>
      <c r="V432" s="274"/>
      <c r="W432" s="274"/>
      <c r="X432" s="274"/>
      <c r="Y432" s="274"/>
      <c r="Z432" s="274"/>
      <c r="AA432" s="274"/>
      <c r="AB432" s="274"/>
      <c r="AC432" s="274"/>
      <c r="AD432" s="274"/>
      <c r="AE432" s="274"/>
      <c r="AF432" s="274"/>
      <c r="AG432" s="274"/>
      <c r="AH432" s="274"/>
      <c r="AI432" s="274"/>
      <c r="AJ432" s="274"/>
      <c r="AK432" s="274"/>
      <c r="AL432" s="274"/>
      <c r="AM432" s="274"/>
      <c r="AN432" s="274"/>
      <c r="AO432" s="274"/>
      <c r="AP432" s="274"/>
      <c r="AQ432" s="274"/>
      <c r="AR432" s="274"/>
      <c r="AS432" s="274"/>
      <c r="AT432" s="274"/>
      <c r="AU432" s="274"/>
      <c r="AV432" s="274"/>
      <c r="AW432" s="274"/>
      <c r="AX432" s="274"/>
      <c r="AY432" s="274"/>
      <c r="AZ432" s="274"/>
      <c r="BA432" s="274"/>
      <c r="BB432" s="274"/>
      <c r="BC432" s="274"/>
      <c r="BD432" s="274"/>
      <c r="BE432" s="274"/>
      <c r="BF432" s="274"/>
      <c r="BG432" s="274"/>
      <c r="BH432" s="274"/>
      <c r="BI432" s="274"/>
      <c r="BJ432" s="274"/>
      <c r="BK432" s="274"/>
      <c r="BL432" s="274"/>
      <c r="BM432" s="274"/>
      <c r="BN432" s="274"/>
      <c r="BO432" s="274"/>
      <c r="BP432" s="274"/>
      <c r="BQ432" s="274"/>
      <c r="BR432" s="274"/>
      <c r="BS432" s="274"/>
      <c r="BU432" s="159"/>
    </row>
    <row r="433" ht="31.5" customHeight="1" s="156" customFormat="1">
      <c r="B433" s="90"/>
      <c r="C433" s="373" t="s">
        <v>401</v>
      </c>
      <c r="D433" s="382"/>
      <c r="E433" s="382"/>
      <c r="F433" s="382"/>
      <c r="G433" s="382"/>
      <c r="H433" s="383"/>
      <c r="I433" s="451"/>
      <c r="J433" s="172" t="str">
        <f t="shared" si="65"/>
        <v>未確認</v>
      </c>
      <c r="K433" s="280" t="str">
        <f t="shared" si="66"/>
        <v>※</v>
      </c>
      <c r="L433" s="286">
        <v>0</v>
      </c>
      <c r="M433" s="215">
        <v>0</v>
      </c>
      <c r="N433" s="215">
        <v>0</v>
      </c>
      <c r="O433" s="274">
        <v>0</v>
      </c>
      <c r="P433" s="274"/>
      <c r="Q433" s="274"/>
      <c r="R433" s="274"/>
      <c r="S433" s="274"/>
      <c r="T433" s="274"/>
      <c r="U433" s="274"/>
      <c r="V433" s="274"/>
      <c r="W433" s="274"/>
      <c r="X433" s="274"/>
      <c r="Y433" s="274"/>
      <c r="Z433" s="274"/>
      <c r="AA433" s="274"/>
      <c r="AB433" s="274"/>
      <c r="AC433" s="274"/>
      <c r="AD433" s="274"/>
      <c r="AE433" s="274"/>
      <c r="AF433" s="274"/>
      <c r="AG433" s="274"/>
      <c r="AH433" s="274"/>
      <c r="AI433" s="274"/>
      <c r="AJ433" s="274"/>
      <c r="AK433" s="274"/>
      <c r="AL433" s="274"/>
      <c r="AM433" s="274"/>
      <c r="AN433" s="274"/>
      <c r="AO433" s="274"/>
      <c r="AP433" s="274"/>
      <c r="AQ433" s="274"/>
      <c r="AR433" s="274"/>
      <c r="AS433" s="274"/>
      <c r="AT433" s="274"/>
      <c r="AU433" s="274"/>
      <c r="AV433" s="274"/>
      <c r="AW433" s="274"/>
      <c r="AX433" s="274"/>
      <c r="AY433" s="274"/>
      <c r="AZ433" s="274"/>
      <c r="BA433" s="274"/>
      <c r="BB433" s="274"/>
      <c r="BC433" s="274"/>
      <c r="BD433" s="274"/>
      <c r="BE433" s="274"/>
      <c r="BF433" s="274"/>
      <c r="BG433" s="274"/>
      <c r="BH433" s="274"/>
      <c r="BI433" s="274"/>
      <c r="BJ433" s="274"/>
      <c r="BK433" s="274"/>
      <c r="BL433" s="274"/>
      <c r="BM433" s="274"/>
      <c r="BN433" s="274"/>
      <c r="BO433" s="274"/>
      <c r="BP433" s="274"/>
      <c r="BQ433" s="274"/>
      <c r="BR433" s="274"/>
      <c r="BS433" s="274"/>
      <c r="BU433" s="159"/>
    </row>
    <row r="434" ht="31.5" customHeight="1" s="156" customFormat="1">
      <c r="B434" s="90"/>
      <c r="C434" s="373" t="s">
        <v>402</v>
      </c>
      <c r="D434" s="382"/>
      <c r="E434" s="382"/>
      <c r="F434" s="382"/>
      <c r="G434" s="382"/>
      <c r="H434" s="383"/>
      <c r="I434" s="451"/>
      <c r="J434" s="172" t="str">
        <f t="shared" si="65"/>
        <v>未確認</v>
      </c>
      <c r="K434" s="280" t="str">
        <f t="shared" si="66"/>
        <v>※</v>
      </c>
      <c r="L434" s="286">
        <v>0</v>
      </c>
      <c r="M434" s="215">
        <v>0</v>
      </c>
      <c r="N434" s="215">
        <v>0</v>
      </c>
      <c r="O434" s="274">
        <v>0</v>
      </c>
      <c r="P434" s="274"/>
      <c r="Q434" s="274"/>
      <c r="R434" s="274"/>
      <c r="S434" s="274"/>
      <c r="T434" s="274"/>
      <c r="U434" s="274"/>
      <c r="V434" s="274"/>
      <c r="W434" s="274"/>
      <c r="X434" s="274"/>
      <c r="Y434" s="274"/>
      <c r="Z434" s="274"/>
      <c r="AA434" s="274"/>
      <c r="AB434" s="274"/>
      <c r="AC434" s="274"/>
      <c r="AD434" s="274"/>
      <c r="AE434" s="274"/>
      <c r="AF434" s="274"/>
      <c r="AG434" s="274"/>
      <c r="AH434" s="274"/>
      <c r="AI434" s="274"/>
      <c r="AJ434" s="274"/>
      <c r="AK434" s="274"/>
      <c r="AL434" s="274"/>
      <c r="AM434" s="274"/>
      <c r="AN434" s="274"/>
      <c r="AO434" s="274"/>
      <c r="AP434" s="274"/>
      <c r="AQ434" s="274"/>
      <c r="AR434" s="274"/>
      <c r="AS434" s="274"/>
      <c r="AT434" s="274"/>
      <c r="AU434" s="274"/>
      <c r="AV434" s="274"/>
      <c r="AW434" s="274"/>
      <c r="AX434" s="274"/>
      <c r="AY434" s="274"/>
      <c r="AZ434" s="274"/>
      <c r="BA434" s="274"/>
      <c r="BB434" s="274"/>
      <c r="BC434" s="274"/>
      <c r="BD434" s="274"/>
      <c r="BE434" s="274"/>
      <c r="BF434" s="274"/>
      <c r="BG434" s="274"/>
      <c r="BH434" s="274"/>
      <c r="BI434" s="274"/>
      <c r="BJ434" s="274"/>
      <c r="BK434" s="274"/>
      <c r="BL434" s="274"/>
      <c r="BM434" s="274"/>
      <c r="BN434" s="274"/>
      <c r="BO434" s="274"/>
      <c r="BP434" s="274"/>
      <c r="BQ434" s="274"/>
      <c r="BR434" s="274"/>
      <c r="BS434" s="274"/>
      <c r="BU434" s="159"/>
    </row>
    <row r="435" ht="31.5" customHeight="1" s="156" customFormat="1">
      <c r="B435" s="90"/>
      <c r="C435" s="373" t="s">
        <v>403</v>
      </c>
      <c r="D435" s="382"/>
      <c r="E435" s="382"/>
      <c r="F435" s="382"/>
      <c r="G435" s="382"/>
      <c r="H435" s="383"/>
      <c r="I435" s="451"/>
      <c r="J435" s="172" t="str">
        <f t="shared" si="65"/>
        <v>未確認</v>
      </c>
      <c r="K435" s="280" t="str">
        <f t="shared" si="66"/>
        <v>※</v>
      </c>
      <c r="L435" s="286">
        <v>0</v>
      </c>
      <c r="M435" s="215">
        <v>0</v>
      </c>
      <c r="N435" s="215">
        <v>0</v>
      </c>
      <c r="O435" s="274">
        <v>0</v>
      </c>
      <c r="P435" s="274"/>
      <c r="Q435" s="274"/>
      <c r="R435" s="274"/>
      <c r="S435" s="274"/>
      <c r="T435" s="274"/>
      <c r="U435" s="274"/>
      <c r="V435" s="274"/>
      <c r="W435" s="274"/>
      <c r="X435" s="274"/>
      <c r="Y435" s="274"/>
      <c r="Z435" s="274"/>
      <c r="AA435" s="274"/>
      <c r="AB435" s="274"/>
      <c r="AC435" s="274"/>
      <c r="AD435" s="274"/>
      <c r="AE435" s="274"/>
      <c r="AF435" s="274"/>
      <c r="AG435" s="274"/>
      <c r="AH435" s="274"/>
      <c r="AI435" s="274"/>
      <c r="AJ435" s="274"/>
      <c r="AK435" s="274"/>
      <c r="AL435" s="274"/>
      <c r="AM435" s="274"/>
      <c r="AN435" s="274"/>
      <c r="AO435" s="274"/>
      <c r="AP435" s="274"/>
      <c r="AQ435" s="274"/>
      <c r="AR435" s="274"/>
      <c r="AS435" s="274"/>
      <c r="AT435" s="274"/>
      <c r="AU435" s="274"/>
      <c r="AV435" s="274"/>
      <c r="AW435" s="274"/>
      <c r="AX435" s="274"/>
      <c r="AY435" s="274"/>
      <c r="AZ435" s="274"/>
      <c r="BA435" s="274"/>
      <c r="BB435" s="274"/>
      <c r="BC435" s="274"/>
      <c r="BD435" s="274"/>
      <c r="BE435" s="274"/>
      <c r="BF435" s="274"/>
      <c r="BG435" s="274"/>
      <c r="BH435" s="274"/>
      <c r="BI435" s="274"/>
      <c r="BJ435" s="274"/>
      <c r="BK435" s="274"/>
      <c r="BL435" s="274"/>
      <c r="BM435" s="274"/>
      <c r="BN435" s="274"/>
      <c r="BO435" s="274"/>
      <c r="BP435" s="274"/>
      <c r="BQ435" s="274"/>
      <c r="BR435" s="274"/>
      <c r="BS435" s="274"/>
      <c r="BU435" s="159"/>
    </row>
    <row r="436" ht="31.5" customHeight="1" s="156" customFormat="1">
      <c r="B436" s="90"/>
      <c r="C436" s="373" t="s">
        <v>404</v>
      </c>
      <c r="D436" s="382"/>
      <c r="E436" s="382"/>
      <c r="F436" s="382"/>
      <c r="G436" s="382"/>
      <c r="H436" s="383"/>
      <c r="I436" s="451"/>
      <c r="J436" s="172" t="str">
        <f t="shared" si="65"/>
        <v>未確認</v>
      </c>
      <c r="K436" s="280" t="str">
        <f t="shared" si="66"/>
        <v>※</v>
      </c>
      <c r="L436" s="286">
        <v>0</v>
      </c>
      <c r="M436" s="215">
        <v>0</v>
      </c>
      <c r="N436" s="215">
        <v>0</v>
      </c>
      <c r="O436" s="274">
        <v>0</v>
      </c>
      <c r="P436" s="274"/>
      <c r="Q436" s="274"/>
      <c r="R436" s="274"/>
      <c r="S436" s="274"/>
      <c r="T436" s="274"/>
      <c r="U436" s="274"/>
      <c r="V436" s="274"/>
      <c r="W436" s="274"/>
      <c r="X436" s="274"/>
      <c r="Y436" s="274"/>
      <c r="Z436" s="274"/>
      <c r="AA436" s="274"/>
      <c r="AB436" s="274"/>
      <c r="AC436" s="274"/>
      <c r="AD436" s="274"/>
      <c r="AE436" s="274"/>
      <c r="AF436" s="274"/>
      <c r="AG436" s="274"/>
      <c r="AH436" s="274"/>
      <c r="AI436" s="274"/>
      <c r="AJ436" s="274"/>
      <c r="AK436" s="274"/>
      <c r="AL436" s="274"/>
      <c r="AM436" s="274"/>
      <c r="AN436" s="274"/>
      <c r="AO436" s="274"/>
      <c r="AP436" s="274"/>
      <c r="AQ436" s="274"/>
      <c r="AR436" s="274"/>
      <c r="AS436" s="274"/>
      <c r="AT436" s="274"/>
      <c r="AU436" s="274"/>
      <c r="AV436" s="274"/>
      <c r="AW436" s="274"/>
      <c r="AX436" s="274"/>
      <c r="AY436" s="274"/>
      <c r="AZ436" s="274"/>
      <c r="BA436" s="274"/>
      <c r="BB436" s="274"/>
      <c r="BC436" s="274"/>
      <c r="BD436" s="274"/>
      <c r="BE436" s="274"/>
      <c r="BF436" s="274"/>
      <c r="BG436" s="274"/>
      <c r="BH436" s="274"/>
      <c r="BI436" s="274"/>
      <c r="BJ436" s="274"/>
      <c r="BK436" s="274"/>
      <c r="BL436" s="274"/>
      <c r="BM436" s="274"/>
      <c r="BN436" s="274"/>
      <c r="BO436" s="274"/>
      <c r="BP436" s="274"/>
      <c r="BQ436" s="274"/>
      <c r="BR436" s="274"/>
      <c r="BS436" s="274"/>
      <c r="BU436" s="159"/>
    </row>
    <row r="437" ht="31.5" customHeight="1" s="156" customFormat="1">
      <c r="B437" s="90"/>
      <c r="C437" s="373" t="s">
        <v>405</v>
      </c>
      <c r="D437" s="382"/>
      <c r="E437" s="382"/>
      <c r="F437" s="382"/>
      <c r="G437" s="382"/>
      <c r="H437" s="383"/>
      <c r="I437" s="451"/>
      <c r="J437" s="172" t="str">
        <f t="shared" si="65"/>
        <v>未確認</v>
      </c>
      <c r="K437" s="280" t="str">
        <f t="shared" si="66"/>
        <v>※</v>
      </c>
      <c r="L437" s="286">
        <v>0</v>
      </c>
      <c r="M437" s="215">
        <v>0</v>
      </c>
      <c r="N437" s="215">
        <v>0</v>
      </c>
      <c r="O437" s="274">
        <v>0</v>
      </c>
      <c r="P437" s="274"/>
      <c r="Q437" s="274"/>
      <c r="R437" s="274"/>
      <c r="S437" s="274"/>
      <c r="T437" s="274"/>
      <c r="U437" s="274"/>
      <c r="V437" s="274"/>
      <c r="W437" s="274"/>
      <c r="X437" s="274"/>
      <c r="Y437" s="274"/>
      <c r="Z437" s="274"/>
      <c r="AA437" s="274"/>
      <c r="AB437" s="274"/>
      <c r="AC437" s="274"/>
      <c r="AD437" s="274"/>
      <c r="AE437" s="274"/>
      <c r="AF437" s="274"/>
      <c r="AG437" s="274"/>
      <c r="AH437" s="274"/>
      <c r="AI437" s="274"/>
      <c r="AJ437" s="274"/>
      <c r="AK437" s="274"/>
      <c r="AL437" s="274"/>
      <c r="AM437" s="274"/>
      <c r="AN437" s="274"/>
      <c r="AO437" s="274"/>
      <c r="AP437" s="274"/>
      <c r="AQ437" s="274"/>
      <c r="AR437" s="274"/>
      <c r="AS437" s="274"/>
      <c r="AT437" s="274"/>
      <c r="AU437" s="274"/>
      <c r="AV437" s="274"/>
      <c r="AW437" s="274"/>
      <c r="AX437" s="274"/>
      <c r="AY437" s="274"/>
      <c r="AZ437" s="274"/>
      <c r="BA437" s="274"/>
      <c r="BB437" s="274"/>
      <c r="BC437" s="274"/>
      <c r="BD437" s="274"/>
      <c r="BE437" s="274"/>
      <c r="BF437" s="274"/>
      <c r="BG437" s="274"/>
      <c r="BH437" s="274"/>
      <c r="BI437" s="274"/>
      <c r="BJ437" s="274"/>
      <c r="BK437" s="274"/>
      <c r="BL437" s="274"/>
      <c r="BM437" s="274"/>
      <c r="BN437" s="274"/>
      <c r="BO437" s="274"/>
      <c r="BP437" s="274"/>
      <c r="BQ437" s="274"/>
      <c r="BR437" s="274"/>
      <c r="BS437" s="274"/>
      <c r="BU437" s="159"/>
    </row>
    <row r="438" ht="31.5" customHeight="1" s="156" customFormat="1">
      <c r="B438" s="90"/>
      <c r="C438" s="373" t="s">
        <v>406</v>
      </c>
      <c r="D438" s="382"/>
      <c r="E438" s="382"/>
      <c r="F438" s="382"/>
      <c r="G438" s="382"/>
      <c r="H438" s="383"/>
      <c r="I438" s="451"/>
      <c r="J438" s="172" t="str">
        <f t="shared" si="65"/>
        <v>未確認</v>
      </c>
      <c r="K438" s="280" t="str">
        <f t="shared" si="66"/>
        <v>※</v>
      </c>
      <c r="L438" s="286">
        <v>137</v>
      </c>
      <c r="M438" s="215">
        <v>0</v>
      </c>
      <c r="N438" s="215">
        <v>0</v>
      </c>
      <c r="O438" s="274">
        <v>0</v>
      </c>
      <c r="P438" s="274"/>
      <c r="Q438" s="274"/>
      <c r="R438" s="274"/>
      <c r="S438" s="274"/>
      <c r="T438" s="274"/>
      <c r="U438" s="274"/>
      <c r="V438" s="274"/>
      <c r="W438" s="274"/>
      <c r="X438" s="274"/>
      <c r="Y438" s="274"/>
      <c r="Z438" s="274"/>
      <c r="AA438" s="274"/>
      <c r="AB438" s="274"/>
      <c r="AC438" s="274"/>
      <c r="AD438" s="274"/>
      <c r="AE438" s="274"/>
      <c r="AF438" s="274"/>
      <c r="AG438" s="274"/>
      <c r="AH438" s="274"/>
      <c r="AI438" s="274"/>
      <c r="AJ438" s="274"/>
      <c r="AK438" s="274"/>
      <c r="AL438" s="274"/>
      <c r="AM438" s="274"/>
      <c r="AN438" s="274"/>
      <c r="AO438" s="274"/>
      <c r="AP438" s="274"/>
      <c r="AQ438" s="274"/>
      <c r="AR438" s="274"/>
      <c r="AS438" s="274"/>
      <c r="AT438" s="274"/>
      <c r="AU438" s="274"/>
      <c r="AV438" s="274"/>
      <c r="AW438" s="274"/>
      <c r="AX438" s="274"/>
      <c r="AY438" s="274"/>
      <c r="AZ438" s="274"/>
      <c r="BA438" s="274"/>
      <c r="BB438" s="274"/>
      <c r="BC438" s="274"/>
      <c r="BD438" s="274"/>
      <c r="BE438" s="274"/>
      <c r="BF438" s="274"/>
      <c r="BG438" s="274"/>
      <c r="BH438" s="274"/>
      <c r="BI438" s="274"/>
      <c r="BJ438" s="274"/>
      <c r="BK438" s="274"/>
      <c r="BL438" s="274"/>
      <c r="BM438" s="274"/>
      <c r="BN438" s="274"/>
      <c r="BO438" s="274"/>
      <c r="BP438" s="274"/>
      <c r="BQ438" s="274"/>
      <c r="BR438" s="274"/>
      <c r="BS438" s="274"/>
      <c r="BU438" s="159"/>
    </row>
    <row r="439" ht="31.5" customHeight="1" s="156" customFormat="1">
      <c r="B439" s="90"/>
      <c r="C439" s="373" t="s">
        <v>407</v>
      </c>
      <c r="D439" s="382"/>
      <c r="E439" s="382"/>
      <c r="F439" s="382"/>
      <c r="G439" s="382"/>
      <c r="H439" s="383"/>
      <c r="I439" s="451"/>
      <c r="J439" s="172" t="str">
        <f t="shared" si="65"/>
        <v>未確認</v>
      </c>
      <c r="K439" s="280" t="str">
        <f t="shared" si="66"/>
        <v>※</v>
      </c>
      <c r="L439" s="286">
        <v>0</v>
      </c>
      <c r="M439" s="215">
        <v>0</v>
      </c>
      <c r="N439" s="215">
        <v>0</v>
      </c>
      <c r="O439" s="274">
        <v>0</v>
      </c>
      <c r="P439" s="274"/>
      <c r="Q439" s="274"/>
      <c r="R439" s="274"/>
      <c r="S439" s="274"/>
      <c r="T439" s="274"/>
      <c r="U439" s="274"/>
      <c r="V439" s="274"/>
      <c r="W439" s="274"/>
      <c r="X439" s="274"/>
      <c r="Y439" s="274"/>
      <c r="Z439" s="274"/>
      <c r="AA439" s="274"/>
      <c r="AB439" s="274"/>
      <c r="AC439" s="274"/>
      <c r="AD439" s="274"/>
      <c r="AE439" s="274"/>
      <c r="AF439" s="274"/>
      <c r="AG439" s="274"/>
      <c r="AH439" s="274"/>
      <c r="AI439" s="274"/>
      <c r="AJ439" s="274"/>
      <c r="AK439" s="274"/>
      <c r="AL439" s="274"/>
      <c r="AM439" s="274"/>
      <c r="AN439" s="274"/>
      <c r="AO439" s="274"/>
      <c r="AP439" s="274"/>
      <c r="AQ439" s="274"/>
      <c r="AR439" s="274"/>
      <c r="AS439" s="274"/>
      <c r="AT439" s="274"/>
      <c r="AU439" s="274"/>
      <c r="AV439" s="274"/>
      <c r="AW439" s="274"/>
      <c r="AX439" s="274"/>
      <c r="AY439" s="274"/>
      <c r="AZ439" s="274"/>
      <c r="BA439" s="274"/>
      <c r="BB439" s="274"/>
      <c r="BC439" s="274"/>
      <c r="BD439" s="274"/>
      <c r="BE439" s="274"/>
      <c r="BF439" s="274"/>
      <c r="BG439" s="274"/>
      <c r="BH439" s="274"/>
      <c r="BI439" s="274"/>
      <c r="BJ439" s="274"/>
      <c r="BK439" s="274"/>
      <c r="BL439" s="274"/>
      <c r="BM439" s="274"/>
      <c r="BN439" s="274"/>
      <c r="BO439" s="274"/>
      <c r="BP439" s="274"/>
      <c r="BQ439" s="274"/>
      <c r="BR439" s="274"/>
      <c r="BS439" s="274"/>
      <c r="BU439" s="159"/>
    </row>
    <row r="440" ht="31.5" customHeight="1" s="156" customFormat="1">
      <c r="B440" s="90"/>
      <c r="C440" s="373" t="s">
        <v>408</v>
      </c>
      <c r="D440" s="382"/>
      <c r="E440" s="382"/>
      <c r="F440" s="382"/>
      <c r="G440" s="382"/>
      <c r="H440" s="383"/>
      <c r="I440" s="451"/>
      <c r="J440" s="172" t="str">
        <f t="shared" si="65"/>
        <v>未確認</v>
      </c>
      <c r="K440" s="280" t="str">
        <f t="shared" si="66"/>
        <v>※</v>
      </c>
      <c r="L440" s="286">
        <v>0</v>
      </c>
      <c r="M440" s="215">
        <v>0</v>
      </c>
      <c r="N440" s="215">
        <v>0</v>
      </c>
      <c r="O440" s="274">
        <v>0</v>
      </c>
      <c r="P440" s="274"/>
      <c r="Q440" s="274"/>
      <c r="R440" s="274"/>
      <c r="S440" s="274"/>
      <c r="T440" s="274"/>
      <c r="U440" s="274"/>
      <c r="V440" s="274"/>
      <c r="W440" s="274"/>
      <c r="X440" s="274"/>
      <c r="Y440" s="274"/>
      <c r="Z440" s="274"/>
      <c r="AA440" s="274"/>
      <c r="AB440" s="274"/>
      <c r="AC440" s="274"/>
      <c r="AD440" s="274"/>
      <c r="AE440" s="274"/>
      <c r="AF440" s="274"/>
      <c r="AG440" s="274"/>
      <c r="AH440" s="274"/>
      <c r="AI440" s="274"/>
      <c r="AJ440" s="274"/>
      <c r="AK440" s="274"/>
      <c r="AL440" s="274"/>
      <c r="AM440" s="274"/>
      <c r="AN440" s="274"/>
      <c r="AO440" s="274"/>
      <c r="AP440" s="274"/>
      <c r="AQ440" s="274"/>
      <c r="AR440" s="274"/>
      <c r="AS440" s="274"/>
      <c r="AT440" s="274"/>
      <c r="AU440" s="274"/>
      <c r="AV440" s="274"/>
      <c r="AW440" s="274"/>
      <c r="AX440" s="274"/>
      <c r="AY440" s="274"/>
      <c r="AZ440" s="274"/>
      <c r="BA440" s="274"/>
      <c r="BB440" s="274"/>
      <c r="BC440" s="274"/>
      <c r="BD440" s="274"/>
      <c r="BE440" s="274"/>
      <c r="BF440" s="274"/>
      <c r="BG440" s="274"/>
      <c r="BH440" s="274"/>
      <c r="BI440" s="274"/>
      <c r="BJ440" s="274"/>
      <c r="BK440" s="274"/>
      <c r="BL440" s="274"/>
      <c r="BM440" s="274"/>
      <c r="BN440" s="274"/>
      <c r="BO440" s="274"/>
      <c r="BP440" s="274"/>
      <c r="BQ440" s="274"/>
      <c r="BR440" s="274"/>
      <c r="BS440" s="274"/>
      <c r="BU440" s="159"/>
    </row>
    <row r="441" ht="31.5" customHeight="1" s="156" customFormat="1">
      <c r="B441" s="90"/>
      <c r="C441" s="373" t="s">
        <v>409</v>
      </c>
      <c r="D441" s="382"/>
      <c r="E441" s="382"/>
      <c r="F441" s="382"/>
      <c r="G441" s="382"/>
      <c r="H441" s="383"/>
      <c r="I441" s="451"/>
      <c r="J441" s="172" t="str">
        <f t="shared" si="65"/>
        <v>未確認</v>
      </c>
      <c r="K441" s="280" t="str">
        <f t="shared" si="66"/>
        <v>※</v>
      </c>
      <c r="L441" s="286">
        <v>0</v>
      </c>
      <c r="M441" s="215">
        <v>0</v>
      </c>
      <c r="N441" s="215">
        <v>0</v>
      </c>
      <c r="O441" s="274">
        <v>0</v>
      </c>
      <c r="P441" s="274"/>
      <c r="Q441" s="274"/>
      <c r="R441" s="274"/>
      <c r="S441" s="274"/>
      <c r="T441" s="274"/>
      <c r="U441" s="274"/>
      <c r="V441" s="274"/>
      <c r="W441" s="274"/>
      <c r="X441" s="274"/>
      <c r="Y441" s="274"/>
      <c r="Z441" s="274"/>
      <c r="AA441" s="274"/>
      <c r="AB441" s="274"/>
      <c r="AC441" s="274"/>
      <c r="AD441" s="274"/>
      <c r="AE441" s="274"/>
      <c r="AF441" s="274"/>
      <c r="AG441" s="274"/>
      <c r="AH441" s="274"/>
      <c r="AI441" s="274"/>
      <c r="AJ441" s="274"/>
      <c r="AK441" s="274"/>
      <c r="AL441" s="274"/>
      <c r="AM441" s="274"/>
      <c r="AN441" s="274"/>
      <c r="AO441" s="274"/>
      <c r="AP441" s="274"/>
      <c r="AQ441" s="274"/>
      <c r="AR441" s="274"/>
      <c r="AS441" s="274"/>
      <c r="AT441" s="274"/>
      <c r="AU441" s="274"/>
      <c r="AV441" s="274"/>
      <c r="AW441" s="274"/>
      <c r="AX441" s="274"/>
      <c r="AY441" s="274"/>
      <c r="AZ441" s="274"/>
      <c r="BA441" s="274"/>
      <c r="BB441" s="274"/>
      <c r="BC441" s="274"/>
      <c r="BD441" s="274"/>
      <c r="BE441" s="274"/>
      <c r="BF441" s="274"/>
      <c r="BG441" s="274"/>
      <c r="BH441" s="274"/>
      <c r="BI441" s="274"/>
      <c r="BJ441" s="274"/>
      <c r="BK441" s="274"/>
      <c r="BL441" s="274"/>
      <c r="BM441" s="274"/>
      <c r="BN441" s="274"/>
      <c r="BO441" s="274"/>
      <c r="BP441" s="274"/>
      <c r="BQ441" s="274"/>
      <c r="BR441" s="274"/>
      <c r="BS441" s="274"/>
      <c r="BU441" s="159"/>
    </row>
    <row r="442" ht="31.5" customHeight="1" s="156" customFormat="1">
      <c r="B442" s="90"/>
      <c r="C442" s="373" t="s">
        <v>410</v>
      </c>
      <c r="D442" s="382"/>
      <c r="E442" s="382"/>
      <c r="F442" s="382"/>
      <c r="G442" s="382"/>
      <c r="H442" s="383"/>
      <c r="I442" s="451"/>
      <c r="J442" s="172" t="str">
        <f t="shared" si="65"/>
        <v>未確認</v>
      </c>
      <c r="K442" s="280" t="str">
        <f t="shared" si="66"/>
        <v>※</v>
      </c>
      <c r="L442" s="286">
        <v>272</v>
      </c>
      <c r="M442" s="215">
        <v>0</v>
      </c>
      <c r="N442" s="215">
        <v>0</v>
      </c>
      <c r="O442" s="274">
        <v>0</v>
      </c>
      <c r="P442" s="274"/>
      <c r="Q442" s="274"/>
      <c r="R442" s="274"/>
      <c r="S442" s="274"/>
      <c r="T442" s="274"/>
      <c r="U442" s="274"/>
      <c r="V442" s="274"/>
      <c r="W442" s="274"/>
      <c r="X442" s="274"/>
      <c r="Y442" s="274"/>
      <c r="Z442" s="274"/>
      <c r="AA442" s="274"/>
      <c r="AB442" s="274"/>
      <c r="AC442" s="274"/>
      <c r="AD442" s="274"/>
      <c r="AE442" s="274"/>
      <c r="AF442" s="274"/>
      <c r="AG442" s="274"/>
      <c r="AH442" s="274"/>
      <c r="AI442" s="274"/>
      <c r="AJ442" s="274"/>
      <c r="AK442" s="274"/>
      <c r="AL442" s="274"/>
      <c r="AM442" s="274"/>
      <c r="AN442" s="274"/>
      <c r="AO442" s="274"/>
      <c r="AP442" s="274"/>
      <c r="AQ442" s="274"/>
      <c r="AR442" s="274"/>
      <c r="AS442" s="274"/>
      <c r="AT442" s="274"/>
      <c r="AU442" s="274"/>
      <c r="AV442" s="274"/>
      <c r="AW442" s="274"/>
      <c r="AX442" s="274"/>
      <c r="AY442" s="274"/>
      <c r="AZ442" s="274"/>
      <c r="BA442" s="274"/>
      <c r="BB442" s="274"/>
      <c r="BC442" s="274"/>
      <c r="BD442" s="274"/>
      <c r="BE442" s="274"/>
      <c r="BF442" s="274"/>
      <c r="BG442" s="274"/>
      <c r="BH442" s="274"/>
      <c r="BI442" s="274"/>
      <c r="BJ442" s="274"/>
      <c r="BK442" s="274"/>
      <c r="BL442" s="274"/>
      <c r="BM442" s="274"/>
      <c r="BN442" s="274"/>
      <c r="BO442" s="274"/>
      <c r="BP442" s="274"/>
      <c r="BQ442" s="274"/>
      <c r="BR442" s="274"/>
      <c r="BS442" s="274"/>
      <c r="BU442" s="159"/>
    </row>
    <row r="443" ht="31.5" customHeight="1" s="156" customFormat="1">
      <c r="B443" s="90"/>
      <c r="C443" s="373" t="s">
        <v>113</v>
      </c>
      <c r="D443" s="382"/>
      <c r="E443" s="382"/>
      <c r="F443" s="382"/>
      <c r="G443" s="382"/>
      <c r="H443" s="383"/>
      <c r="I443" s="451"/>
      <c r="J443" s="172" t="str">
        <f t="shared" si="65"/>
        <v>未確認</v>
      </c>
      <c r="K443" s="280" t="str">
        <f t="shared" si="66"/>
        <v>※</v>
      </c>
      <c r="L443" s="286">
        <v>0</v>
      </c>
      <c r="M443" s="215">
        <v>883</v>
      </c>
      <c r="N443" s="215">
        <v>967</v>
      </c>
      <c r="O443" s="274">
        <v>648</v>
      </c>
      <c r="P443" s="274"/>
      <c r="Q443" s="274"/>
      <c r="R443" s="274"/>
      <c r="S443" s="274"/>
      <c r="T443" s="274"/>
      <c r="U443" s="274"/>
      <c r="V443" s="274"/>
      <c r="W443" s="274"/>
      <c r="X443" s="274"/>
      <c r="Y443" s="274"/>
      <c r="Z443" s="274"/>
      <c r="AA443" s="274"/>
      <c r="AB443" s="274"/>
      <c r="AC443" s="274"/>
      <c r="AD443" s="274"/>
      <c r="AE443" s="274"/>
      <c r="AF443" s="274"/>
      <c r="AG443" s="274"/>
      <c r="AH443" s="274"/>
      <c r="AI443" s="274"/>
      <c r="AJ443" s="274"/>
      <c r="AK443" s="274"/>
      <c r="AL443" s="274"/>
      <c r="AM443" s="274"/>
      <c r="AN443" s="274"/>
      <c r="AO443" s="274"/>
      <c r="AP443" s="274"/>
      <c r="AQ443" s="274"/>
      <c r="AR443" s="274"/>
      <c r="AS443" s="274"/>
      <c r="AT443" s="274"/>
      <c r="AU443" s="274"/>
      <c r="AV443" s="274"/>
      <c r="AW443" s="274"/>
      <c r="AX443" s="274"/>
      <c r="AY443" s="274"/>
      <c r="AZ443" s="274"/>
      <c r="BA443" s="274"/>
      <c r="BB443" s="274"/>
      <c r="BC443" s="274"/>
      <c r="BD443" s="274"/>
      <c r="BE443" s="274"/>
      <c r="BF443" s="274"/>
      <c r="BG443" s="274"/>
      <c r="BH443" s="274"/>
      <c r="BI443" s="274"/>
      <c r="BJ443" s="274"/>
      <c r="BK443" s="274"/>
      <c r="BL443" s="274"/>
      <c r="BM443" s="274"/>
      <c r="BN443" s="274"/>
      <c r="BO443" s="274"/>
      <c r="BP443" s="274"/>
      <c r="BQ443" s="274"/>
      <c r="BR443" s="274"/>
      <c r="BS443" s="274"/>
      <c r="BU443" s="159"/>
    </row>
    <row r="444" ht="31.5" customHeight="1" s="156" customFormat="1">
      <c r="B444" s="90"/>
      <c r="C444" s="373" t="s">
        <v>411</v>
      </c>
      <c r="D444" s="382"/>
      <c r="E444" s="382"/>
      <c r="F444" s="382"/>
      <c r="G444" s="382"/>
      <c r="H444" s="383"/>
      <c r="I444" s="451"/>
      <c r="J444" s="172" t="str">
        <f t="shared" si="65"/>
        <v>未確認</v>
      </c>
      <c r="K444" s="280" t="str">
        <f t="shared" si="66"/>
        <v>※</v>
      </c>
      <c r="L444" s="286">
        <v>0</v>
      </c>
      <c r="M444" s="215">
        <v>0</v>
      </c>
      <c r="N444" s="215">
        <v>0</v>
      </c>
      <c r="O444" s="274">
        <v>0</v>
      </c>
      <c r="P444" s="274"/>
      <c r="Q444" s="274"/>
      <c r="R444" s="274"/>
      <c r="S444" s="274"/>
      <c r="T444" s="274"/>
      <c r="U444" s="274"/>
      <c r="V444" s="274"/>
      <c r="W444" s="274"/>
      <c r="X444" s="274"/>
      <c r="Y444" s="274"/>
      <c r="Z444" s="274"/>
      <c r="AA444" s="274"/>
      <c r="AB444" s="274"/>
      <c r="AC444" s="274"/>
      <c r="AD444" s="274"/>
      <c r="AE444" s="274"/>
      <c r="AF444" s="274"/>
      <c r="AG444" s="274"/>
      <c r="AH444" s="274"/>
      <c r="AI444" s="274"/>
      <c r="AJ444" s="274"/>
      <c r="AK444" s="274"/>
      <c r="AL444" s="274"/>
      <c r="AM444" s="274"/>
      <c r="AN444" s="274"/>
      <c r="AO444" s="274"/>
      <c r="AP444" s="274"/>
      <c r="AQ444" s="274"/>
      <c r="AR444" s="274"/>
      <c r="AS444" s="274"/>
      <c r="AT444" s="274"/>
      <c r="AU444" s="274"/>
      <c r="AV444" s="274"/>
      <c r="AW444" s="274"/>
      <c r="AX444" s="274"/>
      <c r="AY444" s="274"/>
      <c r="AZ444" s="274"/>
      <c r="BA444" s="274"/>
      <c r="BB444" s="274"/>
      <c r="BC444" s="274"/>
      <c r="BD444" s="274"/>
      <c r="BE444" s="274"/>
      <c r="BF444" s="274"/>
      <c r="BG444" s="274"/>
      <c r="BH444" s="274"/>
      <c r="BI444" s="274"/>
      <c r="BJ444" s="274"/>
      <c r="BK444" s="274"/>
      <c r="BL444" s="274"/>
      <c r="BM444" s="274"/>
      <c r="BN444" s="274"/>
      <c r="BO444" s="274"/>
      <c r="BP444" s="274"/>
      <c r="BQ444" s="274"/>
      <c r="BR444" s="274"/>
      <c r="BS444" s="274"/>
      <c r="BU444" s="159"/>
    </row>
    <row r="445" ht="31.5" customHeight="1" s="156" customFormat="1">
      <c r="B445" s="90"/>
      <c r="C445" s="373" t="s">
        <v>412</v>
      </c>
      <c r="D445" s="382"/>
      <c r="E445" s="382"/>
      <c r="F445" s="382"/>
      <c r="G445" s="382"/>
      <c r="H445" s="383"/>
      <c r="I445" s="451"/>
      <c r="J445" s="172" t="str">
        <f t="shared" si="65"/>
        <v>未確認</v>
      </c>
      <c r="K445" s="280" t="str">
        <f t="shared" si="66"/>
        <v>※</v>
      </c>
      <c r="L445" s="286">
        <v>0</v>
      </c>
      <c r="M445" s="215">
        <v>0</v>
      </c>
      <c r="N445" s="215">
        <v>0</v>
      </c>
      <c r="O445" s="274">
        <v>0</v>
      </c>
      <c r="P445" s="274"/>
      <c r="Q445" s="274"/>
      <c r="R445" s="274"/>
      <c r="S445" s="274"/>
      <c r="T445" s="274"/>
      <c r="U445" s="274"/>
      <c r="V445" s="274"/>
      <c r="W445" s="274"/>
      <c r="X445" s="274"/>
      <c r="Y445" s="274"/>
      <c r="Z445" s="274"/>
      <c r="AA445" s="274"/>
      <c r="AB445" s="274"/>
      <c r="AC445" s="274"/>
      <c r="AD445" s="274"/>
      <c r="AE445" s="274"/>
      <c r="AF445" s="274"/>
      <c r="AG445" s="274"/>
      <c r="AH445" s="274"/>
      <c r="AI445" s="274"/>
      <c r="AJ445" s="274"/>
      <c r="AK445" s="274"/>
      <c r="AL445" s="274"/>
      <c r="AM445" s="274"/>
      <c r="AN445" s="274"/>
      <c r="AO445" s="274"/>
      <c r="AP445" s="274"/>
      <c r="AQ445" s="274"/>
      <c r="AR445" s="274"/>
      <c r="AS445" s="274"/>
      <c r="AT445" s="274"/>
      <c r="AU445" s="274"/>
      <c r="AV445" s="274"/>
      <c r="AW445" s="274"/>
      <c r="AX445" s="274"/>
      <c r="AY445" s="274"/>
      <c r="AZ445" s="274"/>
      <c r="BA445" s="274"/>
      <c r="BB445" s="274"/>
      <c r="BC445" s="274"/>
      <c r="BD445" s="274"/>
      <c r="BE445" s="274"/>
      <c r="BF445" s="274"/>
      <c r="BG445" s="274"/>
      <c r="BH445" s="274"/>
      <c r="BI445" s="274"/>
      <c r="BJ445" s="274"/>
      <c r="BK445" s="274"/>
      <c r="BL445" s="274"/>
      <c r="BM445" s="274"/>
      <c r="BN445" s="274"/>
      <c r="BO445" s="274"/>
      <c r="BP445" s="274"/>
      <c r="BQ445" s="274"/>
      <c r="BR445" s="274"/>
      <c r="BS445" s="274"/>
      <c r="BU445" s="159"/>
    </row>
    <row r="446" ht="31.5" customHeight="1" s="156" customFormat="1">
      <c r="B446" s="91"/>
      <c r="C446" s="373" t="s">
        <v>413</v>
      </c>
      <c r="D446" s="382"/>
      <c r="E446" s="382"/>
      <c r="F446" s="382"/>
      <c r="G446" s="382"/>
      <c r="H446" s="383"/>
      <c r="I446" s="451"/>
      <c r="J446" s="172" t="str">
        <f t="shared" si="65"/>
        <v>未確認</v>
      </c>
      <c r="K446" s="280" t="str">
        <f t="shared" si="66"/>
        <v>※</v>
      </c>
      <c r="L446" s="286">
        <v>0</v>
      </c>
      <c r="M446" s="215">
        <v>0</v>
      </c>
      <c r="N446" s="215">
        <v>0</v>
      </c>
      <c r="O446" s="274">
        <v>0</v>
      </c>
      <c r="P446" s="274"/>
      <c r="Q446" s="274"/>
      <c r="R446" s="274"/>
      <c r="S446" s="274"/>
      <c r="T446" s="274"/>
      <c r="U446" s="274"/>
      <c r="V446" s="274"/>
      <c r="W446" s="274"/>
      <c r="X446" s="274"/>
      <c r="Y446" s="274"/>
      <c r="Z446" s="274"/>
      <c r="AA446" s="274"/>
      <c r="AB446" s="274"/>
      <c r="AC446" s="274"/>
      <c r="AD446" s="274"/>
      <c r="AE446" s="274"/>
      <c r="AF446" s="274"/>
      <c r="AG446" s="274"/>
      <c r="AH446" s="274"/>
      <c r="AI446" s="274"/>
      <c r="AJ446" s="274"/>
      <c r="AK446" s="274"/>
      <c r="AL446" s="274"/>
      <c r="AM446" s="274"/>
      <c r="AN446" s="274"/>
      <c r="AO446" s="274"/>
      <c r="AP446" s="274"/>
      <c r="AQ446" s="274"/>
      <c r="AR446" s="274"/>
      <c r="AS446" s="274"/>
      <c r="AT446" s="274"/>
      <c r="AU446" s="274"/>
      <c r="AV446" s="274"/>
      <c r="AW446" s="274"/>
      <c r="AX446" s="274"/>
      <c r="AY446" s="274"/>
      <c r="AZ446" s="274"/>
      <c r="BA446" s="274"/>
      <c r="BB446" s="274"/>
      <c r="BC446" s="274"/>
      <c r="BD446" s="274"/>
      <c r="BE446" s="274"/>
      <c r="BF446" s="274"/>
      <c r="BG446" s="274"/>
      <c r="BH446" s="274"/>
      <c r="BI446" s="274"/>
      <c r="BJ446" s="274"/>
      <c r="BK446" s="274"/>
      <c r="BL446" s="274"/>
      <c r="BM446" s="274"/>
      <c r="BN446" s="274"/>
      <c r="BO446" s="274"/>
      <c r="BP446" s="274"/>
      <c r="BQ446" s="274"/>
      <c r="BR446" s="274"/>
      <c r="BS446" s="274"/>
      <c r="BU446" s="159"/>
    </row>
    <row r="447" ht="31.5" customHeight="1" s="156" customFormat="1">
      <c r="B447" s="91"/>
      <c r="C447" s="373" t="s">
        <v>414</v>
      </c>
      <c r="D447" s="382"/>
      <c r="E447" s="382"/>
      <c r="F447" s="382"/>
      <c r="G447" s="382"/>
      <c r="H447" s="383"/>
      <c r="I447" s="451"/>
      <c r="J447" s="172" t="str">
        <f t="shared" si="65"/>
        <v>未確認</v>
      </c>
      <c r="K447" s="280" t="str">
        <f t="shared" si="66"/>
        <v>※</v>
      </c>
      <c r="L447" s="286">
        <v>0</v>
      </c>
      <c r="M447" s="215">
        <v>0</v>
      </c>
      <c r="N447" s="215">
        <v>0</v>
      </c>
      <c r="O447" s="274">
        <v>0</v>
      </c>
      <c r="P447" s="274"/>
      <c r="Q447" s="274"/>
      <c r="R447" s="274"/>
      <c r="S447" s="274"/>
      <c r="T447" s="274"/>
      <c r="U447" s="274"/>
      <c r="V447" s="274"/>
      <c r="W447" s="274"/>
      <c r="X447" s="274"/>
      <c r="Y447" s="274"/>
      <c r="Z447" s="274"/>
      <c r="AA447" s="274"/>
      <c r="AB447" s="274"/>
      <c r="AC447" s="274"/>
      <c r="AD447" s="274"/>
      <c r="AE447" s="274"/>
      <c r="AF447" s="274"/>
      <c r="AG447" s="274"/>
      <c r="AH447" s="274"/>
      <c r="AI447" s="274"/>
      <c r="AJ447" s="274"/>
      <c r="AK447" s="274"/>
      <c r="AL447" s="274"/>
      <c r="AM447" s="274"/>
      <c r="AN447" s="274"/>
      <c r="AO447" s="274"/>
      <c r="AP447" s="274"/>
      <c r="AQ447" s="274"/>
      <c r="AR447" s="274"/>
      <c r="AS447" s="274"/>
      <c r="AT447" s="274"/>
      <c r="AU447" s="274"/>
      <c r="AV447" s="274"/>
      <c r="AW447" s="274"/>
      <c r="AX447" s="274"/>
      <c r="AY447" s="274"/>
      <c r="AZ447" s="274"/>
      <c r="BA447" s="274"/>
      <c r="BB447" s="274"/>
      <c r="BC447" s="274"/>
      <c r="BD447" s="274"/>
      <c r="BE447" s="274"/>
      <c r="BF447" s="274"/>
      <c r="BG447" s="274"/>
      <c r="BH447" s="274"/>
      <c r="BI447" s="274"/>
      <c r="BJ447" s="274"/>
      <c r="BK447" s="274"/>
      <c r="BL447" s="274"/>
      <c r="BM447" s="274"/>
      <c r="BN447" s="274"/>
      <c r="BO447" s="274"/>
      <c r="BP447" s="274"/>
      <c r="BQ447" s="274"/>
      <c r="BR447" s="274"/>
      <c r="BS447" s="274"/>
      <c r="BU447" s="159"/>
    </row>
    <row r="448" ht="31.5" customHeight="1" s="156" customFormat="1">
      <c r="B448" s="91"/>
      <c r="C448" s="373" t="s">
        <v>415</v>
      </c>
      <c r="D448" s="382"/>
      <c r="E448" s="382"/>
      <c r="F448" s="382"/>
      <c r="G448" s="382"/>
      <c r="H448" s="383"/>
      <c r="I448" s="451"/>
      <c r="J448" s="172" t="str">
        <f t="shared" si="65"/>
        <v>未確認</v>
      </c>
      <c r="K448" s="280" t="str">
        <f t="shared" si="66"/>
        <v>※</v>
      </c>
      <c r="L448" s="286">
        <v>0</v>
      </c>
      <c r="M448" s="215">
        <v>0</v>
      </c>
      <c r="N448" s="215">
        <v>0</v>
      </c>
      <c r="O448" s="274">
        <v>0</v>
      </c>
      <c r="P448" s="274"/>
      <c r="Q448" s="274"/>
      <c r="R448" s="274"/>
      <c r="S448" s="274"/>
      <c r="T448" s="274"/>
      <c r="U448" s="274"/>
      <c r="V448" s="274"/>
      <c r="W448" s="274"/>
      <c r="X448" s="274"/>
      <c r="Y448" s="274"/>
      <c r="Z448" s="274"/>
      <c r="AA448" s="274"/>
      <c r="AB448" s="274"/>
      <c r="AC448" s="274"/>
      <c r="AD448" s="274"/>
      <c r="AE448" s="274"/>
      <c r="AF448" s="274"/>
      <c r="AG448" s="274"/>
      <c r="AH448" s="274"/>
      <c r="AI448" s="274"/>
      <c r="AJ448" s="274"/>
      <c r="AK448" s="274"/>
      <c r="AL448" s="274"/>
      <c r="AM448" s="274"/>
      <c r="AN448" s="274"/>
      <c r="AO448" s="274"/>
      <c r="AP448" s="274"/>
      <c r="AQ448" s="274"/>
      <c r="AR448" s="274"/>
      <c r="AS448" s="274"/>
      <c r="AT448" s="274"/>
      <c r="AU448" s="274"/>
      <c r="AV448" s="274"/>
      <c r="AW448" s="274"/>
      <c r="AX448" s="274"/>
      <c r="AY448" s="274"/>
      <c r="AZ448" s="274"/>
      <c r="BA448" s="274"/>
      <c r="BB448" s="274"/>
      <c r="BC448" s="274"/>
      <c r="BD448" s="274"/>
      <c r="BE448" s="274"/>
      <c r="BF448" s="274"/>
      <c r="BG448" s="274"/>
      <c r="BH448" s="274"/>
      <c r="BI448" s="274"/>
      <c r="BJ448" s="274"/>
      <c r="BK448" s="274"/>
      <c r="BL448" s="274"/>
      <c r="BM448" s="274"/>
      <c r="BN448" s="274"/>
      <c r="BO448" s="274"/>
      <c r="BP448" s="274"/>
      <c r="BQ448" s="274"/>
      <c r="BR448" s="274"/>
      <c r="BS448" s="274"/>
      <c r="BU448" s="159"/>
    </row>
    <row r="449" ht="31.5" customHeight="1" s="156" customFormat="1">
      <c r="B449" s="91"/>
      <c r="C449" s="373" t="s">
        <v>416</v>
      </c>
      <c r="D449" s="382"/>
      <c r="E449" s="382"/>
      <c r="F449" s="382"/>
      <c r="G449" s="382"/>
      <c r="H449" s="383"/>
      <c r="I449" s="451"/>
      <c r="J449" s="172" t="str">
        <f t="shared" si="65"/>
        <v>未確認</v>
      </c>
      <c r="K449" s="280" t="str">
        <f t="shared" si="66"/>
        <v>※</v>
      </c>
      <c r="L449" s="286">
        <v>0</v>
      </c>
      <c r="M449" s="215">
        <v>0</v>
      </c>
      <c r="N449" s="215">
        <v>0</v>
      </c>
      <c r="O449" s="274">
        <v>0</v>
      </c>
      <c r="P449" s="274"/>
      <c r="Q449" s="274"/>
      <c r="R449" s="274"/>
      <c r="S449" s="274"/>
      <c r="T449" s="274"/>
      <c r="U449" s="274"/>
      <c r="V449" s="274"/>
      <c r="W449" s="274"/>
      <c r="X449" s="274"/>
      <c r="Y449" s="274"/>
      <c r="Z449" s="274"/>
      <c r="AA449" s="274"/>
      <c r="AB449" s="274"/>
      <c r="AC449" s="274"/>
      <c r="AD449" s="274"/>
      <c r="AE449" s="274"/>
      <c r="AF449" s="274"/>
      <c r="AG449" s="274"/>
      <c r="AH449" s="274"/>
      <c r="AI449" s="274"/>
      <c r="AJ449" s="274"/>
      <c r="AK449" s="274"/>
      <c r="AL449" s="274"/>
      <c r="AM449" s="274"/>
      <c r="AN449" s="274"/>
      <c r="AO449" s="274"/>
      <c r="AP449" s="274"/>
      <c r="AQ449" s="274"/>
      <c r="AR449" s="274"/>
      <c r="AS449" s="274"/>
      <c r="AT449" s="274"/>
      <c r="AU449" s="274"/>
      <c r="AV449" s="274"/>
      <c r="AW449" s="274"/>
      <c r="AX449" s="274"/>
      <c r="AY449" s="274"/>
      <c r="AZ449" s="274"/>
      <c r="BA449" s="274"/>
      <c r="BB449" s="274"/>
      <c r="BC449" s="274"/>
      <c r="BD449" s="274"/>
      <c r="BE449" s="274"/>
      <c r="BF449" s="274"/>
      <c r="BG449" s="274"/>
      <c r="BH449" s="274"/>
      <c r="BI449" s="274"/>
      <c r="BJ449" s="274"/>
      <c r="BK449" s="274"/>
      <c r="BL449" s="274"/>
      <c r="BM449" s="274"/>
      <c r="BN449" s="274"/>
      <c r="BO449" s="274"/>
      <c r="BP449" s="274"/>
      <c r="BQ449" s="274"/>
      <c r="BR449" s="274"/>
      <c r="BS449" s="274"/>
      <c r="BU449" s="159"/>
    </row>
    <row r="450" ht="31.5" customHeight="1" s="156" customFormat="1">
      <c r="B450" s="90"/>
      <c r="C450" s="373" t="s">
        <v>417</v>
      </c>
      <c r="D450" s="382"/>
      <c r="E450" s="382"/>
      <c r="F450" s="382"/>
      <c r="G450" s="382"/>
      <c r="H450" s="383"/>
      <c r="I450" s="451"/>
      <c r="J450" s="172" t="str">
        <f t="shared" si="65"/>
        <v>未確認</v>
      </c>
      <c r="K450" s="280" t="str">
        <f t="shared" si="66"/>
        <v>※</v>
      </c>
      <c r="L450" s="286">
        <v>0</v>
      </c>
      <c r="M450" s="215">
        <v>0</v>
      </c>
      <c r="N450" s="215">
        <v>0</v>
      </c>
      <c r="O450" s="274">
        <v>0</v>
      </c>
      <c r="P450" s="274"/>
      <c r="Q450" s="274"/>
      <c r="R450" s="274"/>
      <c r="S450" s="274"/>
      <c r="T450" s="274"/>
      <c r="U450" s="274"/>
      <c r="V450" s="274"/>
      <c r="W450" s="274"/>
      <c r="X450" s="274"/>
      <c r="Y450" s="274"/>
      <c r="Z450" s="274"/>
      <c r="AA450" s="274"/>
      <c r="AB450" s="274"/>
      <c r="AC450" s="274"/>
      <c r="AD450" s="274"/>
      <c r="AE450" s="274"/>
      <c r="AF450" s="274"/>
      <c r="AG450" s="274"/>
      <c r="AH450" s="274"/>
      <c r="AI450" s="274"/>
      <c r="AJ450" s="274"/>
      <c r="AK450" s="274"/>
      <c r="AL450" s="274"/>
      <c r="AM450" s="274"/>
      <c r="AN450" s="274"/>
      <c r="AO450" s="274"/>
      <c r="AP450" s="274"/>
      <c r="AQ450" s="274"/>
      <c r="AR450" s="274"/>
      <c r="AS450" s="274"/>
      <c r="AT450" s="274"/>
      <c r="AU450" s="274"/>
      <c r="AV450" s="274"/>
      <c r="AW450" s="274"/>
      <c r="AX450" s="274"/>
      <c r="AY450" s="274"/>
      <c r="AZ450" s="274"/>
      <c r="BA450" s="274"/>
      <c r="BB450" s="274"/>
      <c r="BC450" s="274"/>
      <c r="BD450" s="274"/>
      <c r="BE450" s="274"/>
      <c r="BF450" s="274"/>
      <c r="BG450" s="274"/>
      <c r="BH450" s="274"/>
      <c r="BI450" s="274"/>
      <c r="BJ450" s="274"/>
      <c r="BK450" s="274"/>
      <c r="BL450" s="274"/>
      <c r="BM450" s="274"/>
      <c r="BN450" s="274"/>
      <c r="BO450" s="274"/>
      <c r="BP450" s="274"/>
      <c r="BQ450" s="274"/>
      <c r="BR450" s="274"/>
      <c r="BS450" s="274"/>
      <c r="BU450" s="159"/>
    </row>
    <row r="451" ht="31.5" customHeight="1" s="156" customFormat="1">
      <c r="B451" s="90"/>
      <c r="C451" s="373" t="s">
        <v>418</v>
      </c>
      <c r="D451" s="382"/>
      <c r="E451" s="382"/>
      <c r="F451" s="382"/>
      <c r="G451" s="382"/>
      <c r="H451" s="383"/>
      <c r="I451" s="451"/>
      <c r="J451" s="172" t="str">
        <f t="shared" si="65"/>
        <v>未確認</v>
      </c>
      <c r="K451" s="280" t="str">
        <f t="shared" si="66"/>
        <v>※</v>
      </c>
      <c r="L451" s="286">
        <v>0</v>
      </c>
      <c r="M451" s="215">
        <v>0</v>
      </c>
      <c r="N451" s="215">
        <v>0</v>
      </c>
      <c r="O451" s="274">
        <v>0</v>
      </c>
      <c r="P451" s="274"/>
      <c r="Q451" s="274"/>
      <c r="R451" s="274"/>
      <c r="S451" s="274"/>
      <c r="T451" s="274"/>
      <c r="U451" s="274"/>
      <c r="V451" s="274"/>
      <c r="W451" s="274"/>
      <c r="X451" s="274"/>
      <c r="Y451" s="274"/>
      <c r="Z451" s="274"/>
      <c r="AA451" s="274"/>
      <c r="AB451" s="274"/>
      <c r="AC451" s="274"/>
      <c r="AD451" s="274"/>
      <c r="AE451" s="274"/>
      <c r="AF451" s="274"/>
      <c r="AG451" s="274"/>
      <c r="AH451" s="274"/>
      <c r="AI451" s="274"/>
      <c r="AJ451" s="274"/>
      <c r="AK451" s="274"/>
      <c r="AL451" s="274"/>
      <c r="AM451" s="274"/>
      <c r="AN451" s="274"/>
      <c r="AO451" s="274"/>
      <c r="AP451" s="274"/>
      <c r="AQ451" s="274"/>
      <c r="AR451" s="274"/>
      <c r="AS451" s="274"/>
      <c r="AT451" s="274"/>
      <c r="AU451" s="274"/>
      <c r="AV451" s="274"/>
      <c r="AW451" s="274"/>
      <c r="AX451" s="274"/>
      <c r="AY451" s="274"/>
      <c r="AZ451" s="274"/>
      <c r="BA451" s="274"/>
      <c r="BB451" s="274"/>
      <c r="BC451" s="274"/>
      <c r="BD451" s="274"/>
      <c r="BE451" s="274"/>
      <c r="BF451" s="274"/>
      <c r="BG451" s="274"/>
      <c r="BH451" s="274"/>
      <c r="BI451" s="274"/>
      <c r="BJ451" s="274"/>
      <c r="BK451" s="274"/>
      <c r="BL451" s="274"/>
      <c r="BM451" s="274"/>
      <c r="BN451" s="274"/>
      <c r="BO451" s="274"/>
      <c r="BP451" s="274"/>
      <c r="BQ451" s="274"/>
      <c r="BR451" s="274"/>
      <c r="BS451" s="274"/>
      <c r="BU451" s="159"/>
    </row>
    <row r="452" ht="31.5" customHeight="1" s="156" customFormat="1">
      <c r="B452" s="90"/>
      <c r="C452" s="373" t="s">
        <v>419</v>
      </c>
      <c r="D452" s="382"/>
      <c r="E452" s="382"/>
      <c r="F452" s="382"/>
      <c r="G452" s="382"/>
      <c r="H452" s="383"/>
      <c r="I452" s="451"/>
      <c r="J452" s="172" t="str">
        <f t="shared" si="65"/>
        <v>未確認</v>
      </c>
      <c r="K452" s="280" t="str">
        <f t="shared" si="66"/>
        <v>※</v>
      </c>
      <c r="L452" s="286">
        <v>0</v>
      </c>
      <c r="M452" s="215">
        <v>0</v>
      </c>
      <c r="N452" s="215">
        <v>0</v>
      </c>
      <c r="O452" s="274">
        <v>0</v>
      </c>
      <c r="P452" s="274"/>
      <c r="Q452" s="274"/>
      <c r="R452" s="274"/>
      <c r="S452" s="274"/>
      <c r="T452" s="274"/>
      <c r="U452" s="274"/>
      <c r="V452" s="274"/>
      <c r="W452" s="274"/>
      <c r="X452" s="274"/>
      <c r="Y452" s="274"/>
      <c r="Z452" s="274"/>
      <c r="AA452" s="274"/>
      <c r="AB452" s="274"/>
      <c r="AC452" s="274"/>
      <c r="AD452" s="274"/>
      <c r="AE452" s="274"/>
      <c r="AF452" s="274"/>
      <c r="AG452" s="274"/>
      <c r="AH452" s="274"/>
      <c r="AI452" s="274"/>
      <c r="AJ452" s="274"/>
      <c r="AK452" s="274"/>
      <c r="AL452" s="274"/>
      <c r="AM452" s="274"/>
      <c r="AN452" s="274"/>
      <c r="AO452" s="274"/>
      <c r="AP452" s="274"/>
      <c r="AQ452" s="274"/>
      <c r="AR452" s="274"/>
      <c r="AS452" s="274"/>
      <c r="AT452" s="274"/>
      <c r="AU452" s="274"/>
      <c r="AV452" s="274"/>
      <c r="AW452" s="274"/>
      <c r="AX452" s="274"/>
      <c r="AY452" s="274"/>
      <c r="AZ452" s="274"/>
      <c r="BA452" s="274"/>
      <c r="BB452" s="274"/>
      <c r="BC452" s="274"/>
      <c r="BD452" s="274"/>
      <c r="BE452" s="274"/>
      <c r="BF452" s="274"/>
      <c r="BG452" s="274"/>
      <c r="BH452" s="274"/>
      <c r="BI452" s="274"/>
      <c r="BJ452" s="274"/>
      <c r="BK452" s="274"/>
      <c r="BL452" s="274"/>
      <c r="BM452" s="274"/>
      <c r="BN452" s="274"/>
      <c r="BO452" s="274"/>
      <c r="BP452" s="274"/>
      <c r="BQ452" s="274"/>
      <c r="BR452" s="274"/>
      <c r="BS452" s="274"/>
      <c r="BU452" s="159"/>
    </row>
    <row r="453" ht="31.5" customHeight="1" s="156" customFormat="1">
      <c r="B453" s="90"/>
      <c r="C453" s="373" t="s">
        <v>420</v>
      </c>
      <c r="D453" s="382"/>
      <c r="E453" s="382"/>
      <c r="F453" s="382"/>
      <c r="G453" s="382"/>
      <c r="H453" s="383"/>
      <c r="I453" s="451"/>
      <c r="J453" s="172" t="str">
        <f t="shared" si="65"/>
        <v>未確認</v>
      </c>
      <c r="K453" s="280" t="str">
        <f t="shared" si="66"/>
        <v>※</v>
      </c>
      <c r="L453" s="286">
        <v>0</v>
      </c>
      <c r="M453" s="215">
        <v>0</v>
      </c>
      <c r="N453" s="215">
        <v>0</v>
      </c>
      <c r="O453" s="274">
        <v>0</v>
      </c>
      <c r="P453" s="274"/>
      <c r="Q453" s="274"/>
      <c r="R453" s="274"/>
      <c r="S453" s="274"/>
      <c r="T453" s="274"/>
      <c r="U453" s="274"/>
      <c r="V453" s="274"/>
      <c r="W453" s="274"/>
      <c r="X453" s="274"/>
      <c r="Y453" s="274"/>
      <c r="Z453" s="274"/>
      <c r="AA453" s="274"/>
      <c r="AB453" s="274"/>
      <c r="AC453" s="274"/>
      <c r="AD453" s="274"/>
      <c r="AE453" s="274"/>
      <c r="AF453" s="274"/>
      <c r="AG453" s="274"/>
      <c r="AH453" s="274"/>
      <c r="AI453" s="274"/>
      <c r="AJ453" s="274"/>
      <c r="AK453" s="274"/>
      <c r="AL453" s="274"/>
      <c r="AM453" s="274"/>
      <c r="AN453" s="274"/>
      <c r="AO453" s="274"/>
      <c r="AP453" s="274"/>
      <c r="AQ453" s="274"/>
      <c r="AR453" s="274"/>
      <c r="AS453" s="274"/>
      <c r="AT453" s="274"/>
      <c r="AU453" s="274"/>
      <c r="AV453" s="274"/>
      <c r="AW453" s="274"/>
      <c r="AX453" s="274"/>
      <c r="AY453" s="274"/>
      <c r="AZ453" s="274"/>
      <c r="BA453" s="274"/>
      <c r="BB453" s="274"/>
      <c r="BC453" s="274"/>
      <c r="BD453" s="274"/>
      <c r="BE453" s="274"/>
      <c r="BF453" s="274"/>
      <c r="BG453" s="274"/>
      <c r="BH453" s="274"/>
      <c r="BI453" s="274"/>
      <c r="BJ453" s="274"/>
      <c r="BK453" s="274"/>
      <c r="BL453" s="274"/>
      <c r="BM453" s="274"/>
      <c r="BN453" s="274"/>
      <c r="BO453" s="274"/>
      <c r="BP453" s="274"/>
      <c r="BQ453" s="274"/>
      <c r="BR453" s="274"/>
      <c r="BS453" s="274"/>
      <c r="BU453" s="159"/>
    </row>
    <row r="454" ht="31.5" customHeight="1" s="156" customFormat="1">
      <c r="B454" s="91"/>
      <c r="C454" s="373" t="s">
        <v>421</v>
      </c>
      <c r="D454" s="382"/>
      <c r="E454" s="382"/>
      <c r="F454" s="382"/>
      <c r="G454" s="382"/>
      <c r="H454" s="383"/>
      <c r="I454" s="451"/>
      <c r="J454" s="172" t="str">
        <f ref="J454:J463" t="shared" si="67">IF(SUM(L454:BS454)=0,IF(COUNTIF(L454:BS454,"未確認")&gt;0,"未確認",IF(COUNTIF(L454:BS454,"~*")&gt;0,"*",SUM(L454:BS454))),SUM(L454:BS454))</f>
        <v>未確認</v>
      </c>
      <c r="K454" s="280" t="str">
        <f ref="K454:K463" t="shared" si="68">IF(OR(COUNTIF(L454:BS454,"未確認")&gt;0,COUNTIF(L454:BS454,"~*")&gt;0),"※","")</f>
        <v>※</v>
      </c>
      <c r="L454" s="286">
        <v>0</v>
      </c>
      <c r="M454" s="215">
        <v>0</v>
      </c>
      <c r="N454" s="215">
        <v>0</v>
      </c>
      <c r="O454" s="274">
        <v>0</v>
      </c>
      <c r="P454" s="274"/>
      <c r="Q454" s="274"/>
      <c r="R454" s="274"/>
      <c r="S454" s="274"/>
      <c r="T454" s="274"/>
      <c r="U454" s="274"/>
      <c r="V454" s="274"/>
      <c r="W454" s="274"/>
      <c r="X454" s="274"/>
      <c r="Y454" s="274"/>
      <c r="Z454" s="274"/>
      <c r="AA454" s="274"/>
      <c r="AB454" s="274"/>
      <c r="AC454" s="274"/>
      <c r="AD454" s="274"/>
      <c r="AE454" s="274"/>
      <c r="AF454" s="274"/>
      <c r="AG454" s="274"/>
      <c r="AH454" s="274"/>
      <c r="AI454" s="274"/>
      <c r="AJ454" s="274"/>
      <c r="AK454" s="274"/>
      <c r="AL454" s="274"/>
      <c r="AM454" s="274"/>
      <c r="AN454" s="274"/>
      <c r="AO454" s="274"/>
      <c r="AP454" s="274"/>
      <c r="AQ454" s="274"/>
      <c r="AR454" s="274"/>
      <c r="AS454" s="274"/>
      <c r="AT454" s="274"/>
      <c r="AU454" s="274"/>
      <c r="AV454" s="274"/>
      <c r="AW454" s="274"/>
      <c r="AX454" s="274"/>
      <c r="AY454" s="274"/>
      <c r="AZ454" s="274"/>
      <c r="BA454" s="274"/>
      <c r="BB454" s="274"/>
      <c r="BC454" s="274"/>
      <c r="BD454" s="274"/>
      <c r="BE454" s="274"/>
      <c r="BF454" s="274"/>
      <c r="BG454" s="274"/>
      <c r="BH454" s="274"/>
      <c r="BI454" s="274"/>
      <c r="BJ454" s="274"/>
      <c r="BK454" s="274"/>
      <c r="BL454" s="274"/>
      <c r="BM454" s="274"/>
      <c r="BN454" s="274"/>
      <c r="BO454" s="274"/>
      <c r="BP454" s="274"/>
      <c r="BQ454" s="274"/>
      <c r="BR454" s="274"/>
      <c r="BS454" s="274"/>
      <c r="BU454" s="159"/>
    </row>
    <row r="455" ht="31.5" customHeight="1" s="156" customFormat="1">
      <c r="B455" s="91"/>
      <c r="C455" s="373" t="s">
        <v>422</v>
      </c>
      <c r="D455" s="382"/>
      <c r="E455" s="382"/>
      <c r="F455" s="382"/>
      <c r="G455" s="382"/>
      <c r="H455" s="383"/>
      <c r="I455" s="451"/>
      <c r="J455" s="172" t="str">
        <f t="shared" si="67"/>
        <v>未確認</v>
      </c>
      <c r="K455" s="280" t="str">
        <f t="shared" si="68"/>
        <v>※</v>
      </c>
      <c r="L455" s="286">
        <v>0</v>
      </c>
      <c r="M455" s="215">
        <v>0</v>
      </c>
      <c r="N455" s="215">
        <v>0</v>
      </c>
      <c r="O455" s="274">
        <v>0</v>
      </c>
      <c r="P455" s="274"/>
      <c r="Q455" s="274"/>
      <c r="R455" s="274"/>
      <c r="S455" s="274"/>
      <c r="T455" s="274"/>
      <c r="U455" s="274"/>
      <c r="V455" s="274"/>
      <c r="W455" s="274"/>
      <c r="X455" s="274"/>
      <c r="Y455" s="274"/>
      <c r="Z455" s="274"/>
      <c r="AA455" s="274"/>
      <c r="AB455" s="274"/>
      <c r="AC455" s="274"/>
      <c r="AD455" s="274"/>
      <c r="AE455" s="274"/>
      <c r="AF455" s="274"/>
      <c r="AG455" s="274"/>
      <c r="AH455" s="274"/>
      <c r="AI455" s="274"/>
      <c r="AJ455" s="274"/>
      <c r="AK455" s="274"/>
      <c r="AL455" s="274"/>
      <c r="AM455" s="274"/>
      <c r="AN455" s="274"/>
      <c r="AO455" s="274"/>
      <c r="AP455" s="274"/>
      <c r="AQ455" s="274"/>
      <c r="AR455" s="274"/>
      <c r="AS455" s="274"/>
      <c r="AT455" s="274"/>
      <c r="AU455" s="274"/>
      <c r="AV455" s="274"/>
      <c r="AW455" s="274"/>
      <c r="AX455" s="274"/>
      <c r="AY455" s="274"/>
      <c r="AZ455" s="274"/>
      <c r="BA455" s="274"/>
      <c r="BB455" s="274"/>
      <c r="BC455" s="274"/>
      <c r="BD455" s="274"/>
      <c r="BE455" s="274"/>
      <c r="BF455" s="274"/>
      <c r="BG455" s="274"/>
      <c r="BH455" s="274"/>
      <c r="BI455" s="274"/>
      <c r="BJ455" s="274"/>
      <c r="BK455" s="274"/>
      <c r="BL455" s="274"/>
      <c r="BM455" s="274"/>
      <c r="BN455" s="274"/>
      <c r="BO455" s="274"/>
      <c r="BP455" s="274"/>
      <c r="BQ455" s="274"/>
      <c r="BR455" s="274"/>
      <c r="BS455" s="274"/>
      <c r="BU455" s="159"/>
    </row>
    <row r="456" ht="31.5" customHeight="1" s="156" customFormat="1">
      <c r="B456" s="91"/>
      <c r="C456" s="373" t="s">
        <v>423</v>
      </c>
      <c r="D456" s="382"/>
      <c r="E456" s="382"/>
      <c r="F456" s="382"/>
      <c r="G456" s="382"/>
      <c r="H456" s="383"/>
      <c r="I456" s="451"/>
      <c r="J456" s="172" t="str">
        <f t="shared" si="67"/>
        <v>未確認</v>
      </c>
      <c r="K456" s="280" t="str">
        <f t="shared" si="68"/>
        <v>※</v>
      </c>
      <c r="L456" s="286">
        <v>0</v>
      </c>
      <c r="M456" s="215">
        <v>0</v>
      </c>
      <c r="N456" s="215">
        <v>0</v>
      </c>
      <c r="O456" s="274">
        <v>0</v>
      </c>
      <c r="P456" s="274"/>
      <c r="Q456" s="274"/>
      <c r="R456" s="274"/>
      <c r="S456" s="274"/>
      <c r="T456" s="274"/>
      <c r="U456" s="274"/>
      <c r="V456" s="274"/>
      <c r="W456" s="274"/>
      <c r="X456" s="274"/>
      <c r="Y456" s="274"/>
      <c r="Z456" s="274"/>
      <c r="AA456" s="274"/>
      <c r="AB456" s="274"/>
      <c r="AC456" s="274"/>
      <c r="AD456" s="274"/>
      <c r="AE456" s="274"/>
      <c r="AF456" s="274"/>
      <c r="AG456" s="274"/>
      <c r="AH456" s="274"/>
      <c r="AI456" s="274"/>
      <c r="AJ456" s="274"/>
      <c r="AK456" s="274"/>
      <c r="AL456" s="274"/>
      <c r="AM456" s="274"/>
      <c r="AN456" s="274"/>
      <c r="AO456" s="274"/>
      <c r="AP456" s="274"/>
      <c r="AQ456" s="274"/>
      <c r="AR456" s="274"/>
      <c r="AS456" s="274"/>
      <c r="AT456" s="274"/>
      <c r="AU456" s="274"/>
      <c r="AV456" s="274"/>
      <c r="AW456" s="274"/>
      <c r="AX456" s="274"/>
      <c r="AY456" s="274"/>
      <c r="AZ456" s="274"/>
      <c r="BA456" s="274"/>
      <c r="BB456" s="274"/>
      <c r="BC456" s="274"/>
      <c r="BD456" s="274"/>
      <c r="BE456" s="274"/>
      <c r="BF456" s="274"/>
      <c r="BG456" s="274"/>
      <c r="BH456" s="274"/>
      <c r="BI456" s="274"/>
      <c r="BJ456" s="274"/>
      <c r="BK456" s="274"/>
      <c r="BL456" s="274"/>
      <c r="BM456" s="274"/>
      <c r="BN456" s="274"/>
      <c r="BO456" s="274"/>
      <c r="BP456" s="274"/>
      <c r="BQ456" s="274"/>
      <c r="BR456" s="274"/>
      <c r="BS456" s="274"/>
      <c r="BU456" s="159"/>
    </row>
    <row r="457" ht="31.5" customHeight="1" s="156" customFormat="1">
      <c r="B457" s="91"/>
      <c r="C457" s="373" t="s">
        <v>424</v>
      </c>
      <c r="D457" s="382"/>
      <c r="E457" s="382"/>
      <c r="F457" s="382"/>
      <c r="G457" s="382"/>
      <c r="H457" s="383"/>
      <c r="I457" s="451"/>
      <c r="J457" s="172" t="str">
        <f t="shared" si="67"/>
        <v>未確認</v>
      </c>
      <c r="K457" s="280" t="str">
        <f t="shared" si="68"/>
        <v>※</v>
      </c>
      <c r="L457" s="286">
        <v>0</v>
      </c>
      <c r="M457" s="215">
        <v>0</v>
      </c>
      <c r="N457" s="215">
        <v>0</v>
      </c>
      <c r="O457" s="274">
        <v>0</v>
      </c>
      <c r="P457" s="274"/>
      <c r="Q457" s="274"/>
      <c r="R457" s="274"/>
      <c r="S457" s="274"/>
      <c r="T457" s="274"/>
      <c r="U457" s="274"/>
      <c r="V457" s="274"/>
      <c r="W457" s="274"/>
      <c r="X457" s="274"/>
      <c r="Y457" s="274"/>
      <c r="Z457" s="274"/>
      <c r="AA457" s="274"/>
      <c r="AB457" s="274"/>
      <c r="AC457" s="274"/>
      <c r="AD457" s="274"/>
      <c r="AE457" s="274"/>
      <c r="AF457" s="274"/>
      <c r="AG457" s="274"/>
      <c r="AH457" s="274"/>
      <c r="AI457" s="274"/>
      <c r="AJ457" s="274"/>
      <c r="AK457" s="274"/>
      <c r="AL457" s="274"/>
      <c r="AM457" s="274"/>
      <c r="AN457" s="274"/>
      <c r="AO457" s="274"/>
      <c r="AP457" s="274"/>
      <c r="AQ457" s="274"/>
      <c r="AR457" s="274"/>
      <c r="AS457" s="274"/>
      <c r="AT457" s="274"/>
      <c r="AU457" s="274"/>
      <c r="AV457" s="274"/>
      <c r="AW457" s="274"/>
      <c r="AX457" s="274"/>
      <c r="AY457" s="274"/>
      <c r="AZ457" s="274"/>
      <c r="BA457" s="274"/>
      <c r="BB457" s="274"/>
      <c r="BC457" s="274"/>
      <c r="BD457" s="274"/>
      <c r="BE457" s="274"/>
      <c r="BF457" s="274"/>
      <c r="BG457" s="274"/>
      <c r="BH457" s="274"/>
      <c r="BI457" s="274"/>
      <c r="BJ457" s="274"/>
      <c r="BK457" s="274"/>
      <c r="BL457" s="274"/>
      <c r="BM457" s="274"/>
      <c r="BN457" s="274"/>
      <c r="BO457" s="274"/>
      <c r="BP457" s="274"/>
      <c r="BQ457" s="274"/>
      <c r="BR457" s="274"/>
      <c r="BS457" s="274"/>
      <c r="BU457" s="159"/>
    </row>
    <row r="458" ht="31.5" customHeight="1" s="156" customFormat="1">
      <c r="B458" s="91"/>
      <c r="C458" s="373" t="s">
        <v>425</v>
      </c>
      <c r="D458" s="382"/>
      <c r="E458" s="382"/>
      <c r="F458" s="382"/>
      <c r="G458" s="382"/>
      <c r="H458" s="383"/>
      <c r="I458" s="451"/>
      <c r="J458" s="172" t="str">
        <f t="shared" si="67"/>
        <v>未確認</v>
      </c>
      <c r="K458" s="280" t="str">
        <f t="shared" si="68"/>
        <v>※</v>
      </c>
      <c r="L458" s="286">
        <v>0</v>
      </c>
      <c r="M458" s="215">
        <v>0</v>
      </c>
      <c r="N458" s="215">
        <v>0</v>
      </c>
      <c r="O458" s="274">
        <v>0</v>
      </c>
      <c r="P458" s="274"/>
      <c r="Q458" s="274"/>
      <c r="R458" s="274"/>
      <c r="S458" s="274"/>
      <c r="T458" s="274"/>
      <c r="U458" s="274"/>
      <c r="V458" s="274"/>
      <c r="W458" s="274"/>
      <c r="X458" s="274"/>
      <c r="Y458" s="274"/>
      <c r="Z458" s="274"/>
      <c r="AA458" s="274"/>
      <c r="AB458" s="274"/>
      <c r="AC458" s="274"/>
      <c r="AD458" s="274"/>
      <c r="AE458" s="274"/>
      <c r="AF458" s="274"/>
      <c r="AG458" s="274"/>
      <c r="AH458" s="274"/>
      <c r="AI458" s="274"/>
      <c r="AJ458" s="274"/>
      <c r="AK458" s="274"/>
      <c r="AL458" s="274"/>
      <c r="AM458" s="274"/>
      <c r="AN458" s="274"/>
      <c r="AO458" s="274"/>
      <c r="AP458" s="274"/>
      <c r="AQ458" s="274"/>
      <c r="AR458" s="274"/>
      <c r="AS458" s="274"/>
      <c r="AT458" s="274"/>
      <c r="AU458" s="274"/>
      <c r="AV458" s="274"/>
      <c r="AW458" s="274"/>
      <c r="AX458" s="274"/>
      <c r="AY458" s="274"/>
      <c r="AZ458" s="274"/>
      <c r="BA458" s="274"/>
      <c r="BB458" s="274"/>
      <c r="BC458" s="274"/>
      <c r="BD458" s="274"/>
      <c r="BE458" s="274"/>
      <c r="BF458" s="274"/>
      <c r="BG458" s="274"/>
      <c r="BH458" s="274"/>
      <c r="BI458" s="274"/>
      <c r="BJ458" s="274"/>
      <c r="BK458" s="274"/>
      <c r="BL458" s="274"/>
      <c r="BM458" s="274"/>
      <c r="BN458" s="274"/>
      <c r="BO458" s="274"/>
      <c r="BP458" s="274"/>
      <c r="BQ458" s="274"/>
      <c r="BR458" s="274"/>
      <c r="BS458" s="274"/>
      <c r="BU458" s="159"/>
    </row>
    <row r="459" ht="31.5" customHeight="1" s="156" customFormat="1">
      <c r="B459" s="91"/>
      <c r="C459" s="373" t="s">
        <v>426</v>
      </c>
      <c r="D459" s="382"/>
      <c r="E459" s="382"/>
      <c r="F459" s="382"/>
      <c r="G459" s="382"/>
      <c r="H459" s="383"/>
      <c r="I459" s="451"/>
      <c r="J459" s="172" t="str">
        <f t="shared" si="67"/>
        <v>未確認</v>
      </c>
      <c r="K459" s="280" t="str">
        <f t="shared" si="68"/>
        <v>※</v>
      </c>
      <c r="L459" s="286">
        <v>0</v>
      </c>
      <c r="M459" s="215">
        <v>0</v>
      </c>
      <c r="N459" s="215">
        <v>0</v>
      </c>
      <c r="O459" s="274">
        <v>0</v>
      </c>
      <c r="P459" s="274"/>
      <c r="Q459" s="274"/>
      <c r="R459" s="274"/>
      <c r="S459" s="274"/>
      <c r="T459" s="274"/>
      <c r="U459" s="274"/>
      <c r="V459" s="274"/>
      <c r="W459" s="274"/>
      <c r="X459" s="274"/>
      <c r="Y459" s="274"/>
      <c r="Z459" s="274"/>
      <c r="AA459" s="274"/>
      <c r="AB459" s="274"/>
      <c r="AC459" s="274"/>
      <c r="AD459" s="274"/>
      <c r="AE459" s="274"/>
      <c r="AF459" s="274"/>
      <c r="AG459" s="274"/>
      <c r="AH459" s="274"/>
      <c r="AI459" s="274"/>
      <c r="AJ459" s="274"/>
      <c r="AK459" s="274"/>
      <c r="AL459" s="274"/>
      <c r="AM459" s="274"/>
      <c r="AN459" s="274"/>
      <c r="AO459" s="274"/>
      <c r="AP459" s="274"/>
      <c r="AQ459" s="274"/>
      <c r="AR459" s="274"/>
      <c r="AS459" s="274"/>
      <c r="AT459" s="274"/>
      <c r="AU459" s="274"/>
      <c r="AV459" s="274"/>
      <c r="AW459" s="274"/>
      <c r="AX459" s="274"/>
      <c r="AY459" s="274"/>
      <c r="AZ459" s="274"/>
      <c r="BA459" s="274"/>
      <c r="BB459" s="274"/>
      <c r="BC459" s="274"/>
      <c r="BD459" s="274"/>
      <c r="BE459" s="274"/>
      <c r="BF459" s="274"/>
      <c r="BG459" s="274"/>
      <c r="BH459" s="274"/>
      <c r="BI459" s="274"/>
      <c r="BJ459" s="274"/>
      <c r="BK459" s="274"/>
      <c r="BL459" s="274"/>
      <c r="BM459" s="274"/>
      <c r="BN459" s="274"/>
      <c r="BO459" s="274"/>
      <c r="BP459" s="274"/>
      <c r="BQ459" s="274"/>
      <c r="BR459" s="274"/>
      <c r="BS459" s="274"/>
      <c r="BU459" s="159"/>
    </row>
    <row r="460" ht="31.5" customHeight="1" s="156" customFormat="1">
      <c r="B460" s="91"/>
      <c r="C460" s="373" t="s">
        <v>427</v>
      </c>
      <c r="D460" s="382"/>
      <c r="E460" s="382"/>
      <c r="F460" s="382"/>
      <c r="G460" s="382"/>
      <c r="H460" s="383"/>
      <c r="I460" s="451"/>
      <c r="J460" s="172" t="str">
        <f t="shared" si="67"/>
        <v>未確認</v>
      </c>
      <c r="K460" s="280" t="str">
        <f t="shared" si="68"/>
        <v>※</v>
      </c>
      <c r="L460" s="286">
        <v>0</v>
      </c>
      <c r="M460" s="215">
        <v>0</v>
      </c>
      <c r="N460" s="215">
        <v>0</v>
      </c>
      <c r="O460" s="274">
        <v>0</v>
      </c>
      <c r="P460" s="274"/>
      <c r="Q460" s="274"/>
      <c r="R460" s="274"/>
      <c r="S460" s="274"/>
      <c r="T460" s="274"/>
      <c r="U460" s="274"/>
      <c r="V460" s="274"/>
      <c r="W460" s="274"/>
      <c r="X460" s="274"/>
      <c r="Y460" s="274"/>
      <c r="Z460" s="274"/>
      <c r="AA460" s="274"/>
      <c r="AB460" s="274"/>
      <c r="AC460" s="274"/>
      <c r="AD460" s="274"/>
      <c r="AE460" s="274"/>
      <c r="AF460" s="274"/>
      <c r="AG460" s="274"/>
      <c r="AH460" s="274"/>
      <c r="AI460" s="274"/>
      <c r="AJ460" s="274"/>
      <c r="AK460" s="274"/>
      <c r="AL460" s="274"/>
      <c r="AM460" s="274"/>
      <c r="AN460" s="274"/>
      <c r="AO460" s="274"/>
      <c r="AP460" s="274"/>
      <c r="AQ460" s="274"/>
      <c r="AR460" s="274"/>
      <c r="AS460" s="274"/>
      <c r="AT460" s="274"/>
      <c r="AU460" s="274"/>
      <c r="AV460" s="274"/>
      <c r="AW460" s="274"/>
      <c r="AX460" s="274"/>
      <c r="AY460" s="274"/>
      <c r="AZ460" s="274"/>
      <c r="BA460" s="274"/>
      <c r="BB460" s="274"/>
      <c r="BC460" s="274"/>
      <c r="BD460" s="274"/>
      <c r="BE460" s="274"/>
      <c r="BF460" s="274"/>
      <c r="BG460" s="274"/>
      <c r="BH460" s="274"/>
      <c r="BI460" s="274"/>
      <c r="BJ460" s="274"/>
      <c r="BK460" s="274"/>
      <c r="BL460" s="274"/>
      <c r="BM460" s="274"/>
      <c r="BN460" s="274"/>
      <c r="BO460" s="274"/>
      <c r="BP460" s="274"/>
      <c r="BQ460" s="274"/>
      <c r="BR460" s="274"/>
      <c r="BS460" s="274"/>
      <c r="BU460" s="159"/>
    </row>
    <row r="461" ht="31.5" customHeight="1" s="156" customFormat="1">
      <c r="B461" s="91"/>
      <c r="C461" s="373" t="s">
        <v>428</v>
      </c>
      <c r="D461" s="382"/>
      <c r="E461" s="382"/>
      <c r="F461" s="382"/>
      <c r="G461" s="382"/>
      <c r="H461" s="383"/>
      <c r="I461" s="451"/>
      <c r="J461" s="172" t="str">
        <f t="shared" si="67"/>
        <v>未確認</v>
      </c>
      <c r="K461" s="280" t="str">
        <f t="shared" si="68"/>
        <v>※</v>
      </c>
      <c r="L461" s="286">
        <v>0</v>
      </c>
      <c r="M461" s="215">
        <v>0</v>
      </c>
      <c r="N461" s="215">
        <v>0</v>
      </c>
      <c r="O461" s="274">
        <v>0</v>
      </c>
      <c r="P461" s="274"/>
      <c r="Q461" s="274"/>
      <c r="R461" s="274"/>
      <c r="S461" s="274"/>
      <c r="T461" s="274"/>
      <c r="U461" s="274"/>
      <c r="V461" s="274"/>
      <c r="W461" s="274"/>
      <c r="X461" s="274"/>
      <c r="Y461" s="274"/>
      <c r="Z461" s="274"/>
      <c r="AA461" s="274"/>
      <c r="AB461" s="274"/>
      <c r="AC461" s="274"/>
      <c r="AD461" s="274"/>
      <c r="AE461" s="274"/>
      <c r="AF461" s="274"/>
      <c r="AG461" s="274"/>
      <c r="AH461" s="274"/>
      <c r="AI461" s="274"/>
      <c r="AJ461" s="274"/>
      <c r="AK461" s="274"/>
      <c r="AL461" s="274"/>
      <c r="AM461" s="274"/>
      <c r="AN461" s="274"/>
      <c r="AO461" s="274"/>
      <c r="AP461" s="274"/>
      <c r="AQ461" s="274"/>
      <c r="AR461" s="274"/>
      <c r="AS461" s="274"/>
      <c r="AT461" s="274"/>
      <c r="AU461" s="274"/>
      <c r="AV461" s="274"/>
      <c r="AW461" s="274"/>
      <c r="AX461" s="274"/>
      <c r="AY461" s="274"/>
      <c r="AZ461" s="274"/>
      <c r="BA461" s="274"/>
      <c r="BB461" s="274"/>
      <c r="BC461" s="274"/>
      <c r="BD461" s="274"/>
      <c r="BE461" s="274"/>
      <c r="BF461" s="274"/>
      <c r="BG461" s="274"/>
      <c r="BH461" s="274"/>
      <c r="BI461" s="274"/>
      <c r="BJ461" s="274"/>
      <c r="BK461" s="274"/>
      <c r="BL461" s="274"/>
      <c r="BM461" s="274"/>
      <c r="BN461" s="274"/>
      <c r="BO461" s="274"/>
      <c r="BP461" s="274"/>
      <c r="BQ461" s="274"/>
      <c r="BR461" s="274"/>
      <c r="BS461" s="274"/>
      <c r="BU461" s="159"/>
    </row>
    <row r="462" ht="31.5" customHeight="1" s="156" customFormat="1">
      <c r="B462" s="91"/>
      <c r="C462" s="373" t="s">
        <v>429</v>
      </c>
      <c r="D462" s="382"/>
      <c r="E462" s="382"/>
      <c r="F462" s="382"/>
      <c r="G462" s="382"/>
      <c r="H462" s="383"/>
      <c r="I462" s="451"/>
      <c r="J462" s="172" t="str">
        <f t="shared" si="67"/>
        <v>未確認</v>
      </c>
      <c r="K462" s="280" t="str">
        <f t="shared" si="68"/>
        <v>※</v>
      </c>
      <c r="L462" s="286">
        <v>0</v>
      </c>
      <c r="M462" s="215">
        <v>0</v>
      </c>
      <c r="N462" s="215">
        <v>0</v>
      </c>
      <c r="O462" s="274">
        <v>0</v>
      </c>
      <c r="P462" s="274"/>
      <c r="Q462" s="274"/>
      <c r="R462" s="274"/>
      <c r="S462" s="274"/>
      <c r="T462" s="274"/>
      <c r="U462" s="274"/>
      <c r="V462" s="274"/>
      <c r="W462" s="274"/>
      <c r="X462" s="274"/>
      <c r="Y462" s="274"/>
      <c r="Z462" s="274"/>
      <c r="AA462" s="274"/>
      <c r="AB462" s="274"/>
      <c r="AC462" s="274"/>
      <c r="AD462" s="274"/>
      <c r="AE462" s="274"/>
      <c r="AF462" s="274"/>
      <c r="AG462" s="274"/>
      <c r="AH462" s="274"/>
      <c r="AI462" s="274"/>
      <c r="AJ462" s="274"/>
      <c r="AK462" s="274"/>
      <c r="AL462" s="274"/>
      <c r="AM462" s="274"/>
      <c r="AN462" s="274"/>
      <c r="AO462" s="274"/>
      <c r="AP462" s="274"/>
      <c r="AQ462" s="274"/>
      <c r="AR462" s="274"/>
      <c r="AS462" s="274"/>
      <c r="AT462" s="274"/>
      <c r="AU462" s="274"/>
      <c r="AV462" s="274"/>
      <c r="AW462" s="274"/>
      <c r="AX462" s="274"/>
      <c r="AY462" s="274"/>
      <c r="AZ462" s="274"/>
      <c r="BA462" s="274"/>
      <c r="BB462" s="274"/>
      <c r="BC462" s="274"/>
      <c r="BD462" s="274"/>
      <c r="BE462" s="274"/>
      <c r="BF462" s="274"/>
      <c r="BG462" s="274"/>
      <c r="BH462" s="274"/>
      <c r="BI462" s="274"/>
      <c r="BJ462" s="274"/>
      <c r="BK462" s="274"/>
      <c r="BL462" s="274"/>
      <c r="BM462" s="274"/>
      <c r="BN462" s="274"/>
      <c r="BO462" s="274"/>
      <c r="BP462" s="274"/>
      <c r="BQ462" s="274"/>
      <c r="BR462" s="274"/>
      <c r="BS462" s="274"/>
      <c r="BU462" s="159"/>
    </row>
    <row r="463" ht="31.5" customHeight="1" s="156" customFormat="1">
      <c r="B463" s="91"/>
      <c r="C463" s="373" t="s">
        <v>430</v>
      </c>
      <c r="D463" s="382"/>
      <c r="E463" s="382"/>
      <c r="F463" s="382"/>
      <c r="G463" s="382"/>
      <c r="H463" s="383"/>
      <c r="I463" s="452"/>
      <c r="J463" s="172" t="str">
        <f t="shared" si="67"/>
        <v>未確認</v>
      </c>
      <c r="K463" s="280" t="str">
        <f t="shared" si="68"/>
        <v>※</v>
      </c>
      <c r="L463" s="286">
        <v>0</v>
      </c>
      <c r="M463" s="215">
        <v>0</v>
      </c>
      <c r="N463" s="215">
        <v>0</v>
      </c>
      <c r="O463" s="274">
        <v>0</v>
      </c>
      <c r="P463" s="274"/>
      <c r="Q463" s="274"/>
      <c r="R463" s="274"/>
      <c r="S463" s="274"/>
      <c r="T463" s="274"/>
      <c r="U463" s="274"/>
      <c r="V463" s="274"/>
      <c r="W463" s="274"/>
      <c r="X463" s="274"/>
      <c r="Y463" s="274"/>
      <c r="Z463" s="274"/>
      <c r="AA463" s="274"/>
      <c r="AB463" s="274"/>
      <c r="AC463" s="274"/>
      <c r="AD463" s="274"/>
      <c r="AE463" s="274"/>
      <c r="AF463" s="274"/>
      <c r="AG463" s="274"/>
      <c r="AH463" s="274"/>
      <c r="AI463" s="274"/>
      <c r="AJ463" s="274"/>
      <c r="AK463" s="274"/>
      <c r="AL463" s="274"/>
      <c r="AM463" s="274"/>
      <c r="AN463" s="274"/>
      <c r="AO463" s="274"/>
      <c r="AP463" s="274"/>
      <c r="AQ463" s="274"/>
      <c r="AR463" s="274"/>
      <c r="AS463" s="274"/>
      <c r="AT463" s="274"/>
      <c r="AU463" s="274"/>
      <c r="AV463" s="274"/>
      <c r="AW463" s="274"/>
      <c r="AX463" s="274"/>
      <c r="AY463" s="274"/>
      <c r="AZ463" s="274"/>
      <c r="BA463" s="274"/>
      <c r="BB463" s="274"/>
      <c r="BC463" s="274"/>
      <c r="BD463" s="274"/>
      <c r="BE463" s="274"/>
      <c r="BF463" s="274"/>
      <c r="BG463" s="274"/>
      <c r="BH463" s="274"/>
      <c r="BI463" s="274"/>
      <c r="BJ463" s="274"/>
      <c r="BK463" s="274"/>
      <c r="BL463" s="274"/>
      <c r="BM463" s="274"/>
      <c r="BN463" s="274"/>
      <c r="BO463" s="274"/>
      <c r="BP463" s="274"/>
      <c r="BQ463" s="274"/>
      <c r="BR463" s="274"/>
      <c r="BS463" s="274"/>
      <c r="BU463" s="159"/>
    </row>
    <row r="464" ht="18.75" s="156" customFormat="1">
      <c r="B464" s="203"/>
      <c r="C464" s="113"/>
      <c r="D464" s="3"/>
      <c r="E464" s="3"/>
      <c r="F464" s="3"/>
      <c r="G464" s="3"/>
      <c r="H464" s="202"/>
      <c r="I464" s="202"/>
      <c r="J464" s="51"/>
      <c r="K464" s="53"/>
      <c r="L464" s="84"/>
      <c r="M464" s="84"/>
      <c r="N464" s="258"/>
      <c r="BU464" s="159"/>
    </row>
    <row r="465" ht="18.75" s="156" customFormat="1">
      <c r="B465" s="203"/>
      <c r="C465" s="113"/>
      <c r="D465" s="3"/>
      <c r="E465" s="3"/>
      <c r="F465" s="3"/>
      <c r="G465" s="3"/>
      <c r="H465" s="202"/>
      <c r="I465" s="202"/>
      <c r="J465" s="51"/>
      <c r="K465" s="53"/>
      <c r="L465" s="84"/>
      <c r="M465" s="84"/>
      <c r="N465" s="258"/>
      <c r="BU465" s="159"/>
    </row>
    <row r="466" ht="18.75" s="156" customFormat="1">
      <c r="B466" s="203"/>
      <c r="C466" s="113"/>
      <c r="D466" s="3"/>
      <c r="E466" s="3"/>
      <c r="F466" s="3"/>
      <c r="G466" s="3"/>
      <c r="H466" s="202"/>
      <c r="I466" s="202"/>
      <c r="J466" s="51"/>
      <c r="K466" s="53"/>
      <c r="L466" s="84"/>
      <c r="M466" s="84"/>
      <c r="N466" s="258"/>
      <c r="BU466" s="159"/>
    </row>
    <row r="467" s="156" customFormat="1">
      <c r="B467" s="14" t="s">
        <v>431</v>
      </c>
      <c r="C467" s="140"/>
      <c r="D467" s="3"/>
      <c r="E467" s="3"/>
      <c r="F467" s="3"/>
      <c r="G467" s="3"/>
      <c r="H467" s="188"/>
      <c r="I467" s="188"/>
      <c r="J467" s="51"/>
      <c r="K467" s="24"/>
      <c r="L467" s="84"/>
      <c r="M467" s="84"/>
      <c r="N467" s="258"/>
      <c r="BU467" s="159"/>
    </row>
    <row r="468">
      <c r="A468" s="156"/>
      <c r="B468" s="14"/>
      <c r="C468" s="14"/>
      <c r="D468" s="14"/>
      <c r="E468" s="14"/>
      <c r="F468" s="14"/>
      <c r="G468" s="14"/>
      <c r="H468" s="10"/>
      <c r="I468" s="10"/>
      <c r="L468" s="154"/>
      <c r="M468" s="154"/>
      <c r="N468" s="258"/>
      <c r="O468" s="243"/>
      <c r="P468" s="243"/>
      <c r="Q468" s="243"/>
      <c r="R468" s="243"/>
      <c r="S468" s="243"/>
    </row>
    <row r="469" ht="51" customHeight="1">
      <c r="A469" s="156"/>
      <c r="B469" s="14"/>
      <c r="C469" s="3"/>
      <c r="D469" s="3"/>
      <c r="F469" s="3"/>
      <c r="G469" s="3"/>
      <c r="H469" s="188"/>
      <c r="I469" s="188"/>
      <c r="J469" s="287" t="s">
        <v>77</v>
      </c>
      <c r="K469" s="288"/>
      <c r="L469" s="320" t="str">
        <f>IF(ISBLANK(L$388),"",L$388)</f>
      </c>
      <c r="M469" s="208" t="str">
        <f>IF(ISBLANK(M$388),"",M$388)</f>
      </c>
      <c r="N469" s="329" t="str">
        <f ref="N469:AS469" t="shared" si="70">IF(ISBLANK(N$388),"",N$388)</f>
      </c>
      <c r="O469" s="329" t="str">
        <f t="shared" si="70"/>
      </c>
      <c r="P469" s="329" t="str">
        <f t="shared" si="70"/>
      </c>
      <c r="Q469" s="329" t="str">
        <f t="shared" si="70"/>
      </c>
      <c r="R469" s="329" t="str">
        <f t="shared" si="70"/>
      </c>
      <c r="S469" s="329" t="str">
        <f t="shared" si="70"/>
      </c>
      <c r="T469" s="329" t="str">
        <f t="shared" si="70"/>
      </c>
      <c r="U469" s="329" t="str">
        <f t="shared" si="70"/>
      </c>
      <c r="V469" s="329" t="str">
        <f t="shared" si="70"/>
      </c>
      <c r="W469" s="329" t="str">
        <f t="shared" si="70"/>
      </c>
      <c r="X469" s="329" t="str">
        <f t="shared" si="70"/>
      </c>
      <c r="Y469" s="329" t="str">
        <f t="shared" si="70"/>
      </c>
      <c r="Z469" s="329" t="str">
        <f t="shared" si="70"/>
      </c>
      <c r="AA469" s="329" t="str">
        <f t="shared" si="70"/>
      </c>
      <c r="AB469" s="329" t="str">
        <f t="shared" si="70"/>
      </c>
      <c r="AC469" s="329" t="str">
        <f t="shared" si="70"/>
      </c>
      <c r="AD469" s="329" t="str">
        <f t="shared" si="70"/>
      </c>
      <c r="AE469" s="329" t="str">
        <f t="shared" si="70"/>
      </c>
      <c r="AF469" s="329" t="str">
        <f t="shared" si="70"/>
      </c>
      <c r="AG469" s="329" t="str">
        <f t="shared" si="70"/>
      </c>
      <c r="AH469" s="329" t="str">
        <f t="shared" si="70"/>
      </c>
      <c r="AI469" s="329" t="str">
        <f t="shared" si="70"/>
      </c>
      <c r="AJ469" s="329" t="str">
        <f t="shared" si="70"/>
      </c>
      <c r="AK469" s="329" t="str">
        <f t="shared" si="70"/>
      </c>
      <c r="AL469" s="329" t="str">
        <f t="shared" si="70"/>
      </c>
      <c r="AM469" s="329" t="str">
        <f t="shared" si="70"/>
      </c>
      <c r="AN469" s="329" t="str">
        <f t="shared" si="70"/>
      </c>
      <c r="AO469" s="329" t="str">
        <f t="shared" si="70"/>
      </c>
      <c r="AP469" s="329" t="str">
        <f t="shared" si="70"/>
      </c>
      <c r="AQ469" s="329" t="str">
        <f t="shared" si="70"/>
      </c>
      <c r="AR469" s="329" t="str">
        <f t="shared" si="70"/>
      </c>
      <c r="AS469" s="329" t="str">
        <f t="shared" si="70"/>
      </c>
      <c r="AT469" s="329" t="str">
        <f ref="AT469:BS469" t="shared" si="71">IF(ISBLANK(AT$388),"",AT$388)</f>
      </c>
      <c r="AU469" s="329" t="str">
        <f t="shared" si="71"/>
      </c>
      <c r="AV469" s="329" t="str">
        <f t="shared" si="71"/>
      </c>
      <c r="AW469" s="329" t="str">
        <f t="shared" si="71"/>
      </c>
      <c r="AX469" s="329" t="str">
        <f t="shared" si="71"/>
      </c>
      <c r="AY469" s="329" t="str">
        <f t="shared" si="71"/>
      </c>
      <c r="AZ469" s="329" t="str">
        <f t="shared" si="71"/>
      </c>
      <c r="BA469" s="329" t="str">
        <f t="shared" si="71"/>
      </c>
      <c r="BB469" s="329" t="str">
        <f t="shared" si="71"/>
      </c>
      <c r="BC469" s="329" t="str">
        <f t="shared" si="71"/>
      </c>
      <c r="BD469" s="329" t="str">
        <f t="shared" si="71"/>
      </c>
      <c r="BE469" s="329" t="str">
        <f t="shared" si="71"/>
      </c>
      <c r="BF469" s="329" t="str">
        <f t="shared" si="71"/>
      </c>
      <c r="BG469" s="329" t="str">
        <f t="shared" si="71"/>
      </c>
      <c r="BH469" s="329" t="str">
        <f t="shared" si="71"/>
      </c>
      <c r="BI469" s="329" t="str">
        <f t="shared" si="71"/>
      </c>
      <c r="BJ469" s="329" t="str">
        <f t="shared" si="71"/>
      </c>
      <c r="BK469" s="329" t="str">
        <f t="shared" si="71"/>
      </c>
      <c r="BL469" s="329" t="str">
        <f t="shared" si="71"/>
      </c>
      <c r="BM469" s="329" t="str">
        <f t="shared" si="71"/>
      </c>
      <c r="BN469" s="329" t="str">
        <f t="shared" si="71"/>
      </c>
      <c r="BO469" s="329" t="str">
        <f t="shared" si="71"/>
      </c>
      <c r="BP469" s="329" t="str">
        <f t="shared" si="71"/>
      </c>
      <c r="BQ469" s="329" t="str">
        <f t="shared" si="71"/>
      </c>
      <c r="BR469" s="329" t="str">
        <f t="shared" si="71"/>
      </c>
      <c r="BS469" s="329" t="str">
        <f t="shared" si="71"/>
      </c>
    </row>
    <row r="470" ht="20.25" customHeight="1">
      <c r="A470" s="156"/>
      <c r="B470" s="1"/>
      <c r="C470" s="52"/>
      <c r="D470" s="3"/>
      <c r="F470" s="3"/>
      <c r="G470" s="3"/>
      <c r="H470" s="188"/>
      <c r="I470" s="56" t="s">
        <v>78</v>
      </c>
      <c r="J470" s="289"/>
      <c r="K470" s="290"/>
      <c r="L470" s="342" t="str">
        <f>IF(ISBLANK(L$389),"",L$389)</f>
      </c>
      <c r="M470" s="340" t="str">
        <f>IF(ISBLANK(M$389),"",M$389)</f>
      </c>
      <c r="N470" s="339" t="str">
        <f ref="N470:AS470" t="shared" si="73">IF(ISBLANK(N$389),"",N$389)</f>
      </c>
      <c r="O470" s="339" t="str">
        <f t="shared" si="73"/>
      </c>
      <c r="P470" s="339" t="str">
        <f t="shared" si="73"/>
      </c>
      <c r="Q470" s="339" t="str">
        <f t="shared" si="73"/>
      </c>
      <c r="R470" s="339" t="str">
        <f t="shared" si="73"/>
      </c>
      <c r="S470" s="339" t="str">
        <f t="shared" si="73"/>
      </c>
      <c r="T470" s="339" t="str">
        <f t="shared" si="73"/>
      </c>
      <c r="U470" s="339" t="str">
        <f t="shared" si="73"/>
      </c>
      <c r="V470" s="339" t="str">
        <f t="shared" si="73"/>
      </c>
      <c r="W470" s="339" t="str">
        <f t="shared" si="73"/>
      </c>
      <c r="X470" s="339" t="str">
        <f t="shared" si="73"/>
      </c>
      <c r="Y470" s="339" t="str">
        <f t="shared" si="73"/>
      </c>
      <c r="Z470" s="339" t="str">
        <f t="shared" si="73"/>
      </c>
      <c r="AA470" s="339" t="str">
        <f t="shared" si="73"/>
      </c>
      <c r="AB470" s="339" t="str">
        <f t="shared" si="73"/>
      </c>
      <c r="AC470" s="339" t="str">
        <f t="shared" si="73"/>
      </c>
      <c r="AD470" s="339" t="str">
        <f t="shared" si="73"/>
      </c>
      <c r="AE470" s="339" t="str">
        <f t="shared" si="73"/>
      </c>
      <c r="AF470" s="339" t="str">
        <f t="shared" si="73"/>
      </c>
      <c r="AG470" s="339" t="str">
        <f t="shared" si="73"/>
      </c>
      <c r="AH470" s="339" t="str">
        <f t="shared" si="73"/>
      </c>
      <c r="AI470" s="339" t="str">
        <f t="shared" si="73"/>
      </c>
      <c r="AJ470" s="339" t="str">
        <f t="shared" si="73"/>
      </c>
      <c r="AK470" s="339" t="str">
        <f t="shared" si="73"/>
      </c>
      <c r="AL470" s="339" t="str">
        <f t="shared" si="73"/>
      </c>
      <c r="AM470" s="339" t="str">
        <f t="shared" si="73"/>
      </c>
      <c r="AN470" s="339" t="str">
        <f t="shared" si="73"/>
      </c>
      <c r="AO470" s="339" t="str">
        <f t="shared" si="73"/>
      </c>
      <c r="AP470" s="339" t="str">
        <f t="shared" si="73"/>
      </c>
      <c r="AQ470" s="339" t="str">
        <f t="shared" si="73"/>
      </c>
      <c r="AR470" s="339" t="str">
        <f t="shared" si="73"/>
      </c>
      <c r="AS470" s="339" t="str">
        <f t="shared" si="73"/>
      </c>
      <c r="AT470" s="339" t="str">
        <f ref="AT470:BS470" t="shared" si="74">IF(ISBLANK(AT$389),"",AT$389)</f>
      </c>
      <c r="AU470" s="339" t="str">
        <f t="shared" si="74"/>
      </c>
      <c r="AV470" s="339" t="str">
        <f t="shared" si="74"/>
      </c>
      <c r="AW470" s="339" t="str">
        <f t="shared" si="74"/>
      </c>
      <c r="AX470" s="339" t="str">
        <f t="shared" si="74"/>
      </c>
      <c r="AY470" s="339" t="str">
        <f t="shared" si="74"/>
      </c>
      <c r="AZ470" s="339" t="str">
        <f t="shared" si="74"/>
      </c>
      <c r="BA470" s="339" t="str">
        <f t="shared" si="74"/>
      </c>
      <c r="BB470" s="339" t="str">
        <f t="shared" si="74"/>
      </c>
      <c r="BC470" s="339" t="str">
        <f t="shared" si="74"/>
      </c>
      <c r="BD470" s="339" t="str">
        <f t="shared" si="74"/>
      </c>
      <c r="BE470" s="339" t="str">
        <f t="shared" si="74"/>
      </c>
      <c r="BF470" s="339" t="str">
        <f t="shared" si="74"/>
      </c>
      <c r="BG470" s="339" t="str">
        <f t="shared" si="74"/>
      </c>
      <c r="BH470" s="339" t="str">
        <f t="shared" si="74"/>
      </c>
      <c r="BI470" s="339" t="str">
        <f t="shared" si="74"/>
      </c>
      <c r="BJ470" s="339" t="str">
        <f t="shared" si="74"/>
      </c>
      <c r="BK470" s="339" t="str">
        <f t="shared" si="74"/>
      </c>
      <c r="BL470" s="339" t="str">
        <f t="shared" si="74"/>
      </c>
      <c r="BM470" s="339" t="str">
        <f t="shared" si="74"/>
      </c>
      <c r="BN470" s="339" t="str">
        <f t="shared" si="74"/>
      </c>
      <c r="BO470" s="339" t="str">
        <f t="shared" si="74"/>
      </c>
      <c r="BP470" s="339" t="str">
        <f t="shared" si="74"/>
      </c>
      <c r="BQ470" s="339" t="str">
        <f t="shared" si="74"/>
      </c>
      <c r="BR470" s="339" t="str">
        <f t="shared" si="74"/>
      </c>
      <c r="BS470" s="339" t="str">
        <f t="shared" si="74"/>
      </c>
    </row>
    <row r="471" ht="34.5" customHeight="1">
      <c r="A471" s="164" t="s">
        <v>432</v>
      </c>
      <c r="B471" s="1"/>
      <c r="C471" s="392" t="s">
        <v>433</v>
      </c>
      <c r="D471" s="393"/>
      <c r="E471" s="393"/>
      <c r="F471" s="393"/>
      <c r="G471" s="393"/>
      <c r="H471" s="394"/>
      <c r="I471" s="431" t="s">
        <v>434</v>
      </c>
      <c r="J471" s="291" t="str">
        <f ref="J471:J499" t="shared" si="75">IF(SUM(L471:BS471)=0,IF(COUNTIF(L471:BS471,"未確認")&gt;0,"未確認",IF(COUNTIF(L471:BS471,"~*")&gt;0,"*",SUM(L471:BS471))),SUM(L471:BS471))</f>
        <v>未確認</v>
      </c>
      <c r="K471" s="292" t="str">
        <f ref="K471:K499" t="shared" si="76">IF(OR(COUNTIF(L471:BS471,"未確認")&gt;0,COUNTIF(L471:BS471,"*")&gt;0),"※","")</f>
        <v>※</v>
      </c>
      <c r="L471" s="286">
        <v>0</v>
      </c>
      <c r="M471" s="215" t="s">
        <v>367</v>
      </c>
      <c r="N471" s="274" t="s">
        <v>367</v>
      </c>
      <c r="O471" s="274" t="s">
        <v>367</v>
      </c>
      <c r="P471" s="274"/>
      <c r="Q471" s="274"/>
      <c r="R471" s="274"/>
      <c r="S471" s="274"/>
      <c r="T471" s="274"/>
      <c r="U471" s="274"/>
      <c r="V471" s="274"/>
      <c r="W471" s="274"/>
      <c r="X471" s="274"/>
      <c r="Y471" s="274"/>
      <c r="Z471" s="274"/>
      <c r="AA471" s="274"/>
      <c r="AB471" s="274"/>
      <c r="AC471" s="274"/>
      <c r="AD471" s="274"/>
      <c r="AE471" s="274"/>
      <c r="AF471" s="274"/>
      <c r="AG471" s="274"/>
      <c r="AH471" s="274"/>
      <c r="AI471" s="274"/>
      <c r="AJ471" s="274"/>
      <c r="AK471" s="274"/>
      <c r="AL471" s="274"/>
      <c r="AM471" s="274"/>
      <c r="AN471" s="274"/>
      <c r="AO471" s="274"/>
      <c r="AP471" s="274"/>
      <c r="AQ471" s="274"/>
      <c r="AR471" s="274"/>
      <c r="AS471" s="274"/>
      <c r="AT471" s="274"/>
      <c r="AU471" s="274"/>
      <c r="AV471" s="274"/>
      <c r="AW471" s="274"/>
      <c r="AX471" s="274"/>
      <c r="AY471" s="274"/>
      <c r="AZ471" s="274"/>
      <c r="BA471" s="274"/>
      <c r="BB471" s="274"/>
      <c r="BC471" s="274"/>
      <c r="BD471" s="274"/>
      <c r="BE471" s="274"/>
      <c r="BF471" s="274"/>
      <c r="BG471" s="274"/>
      <c r="BH471" s="274"/>
      <c r="BI471" s="274"/>
      <c r="BJ471" s="274"/>
      <c r="BK471" s="274"/>
      <c r="BL471" s="274"/>
      <c r="BM471" s="274"/>
      <c r="BN471" s="274"/>
      <c r="BO471" s="274"/>
      <c r="BP471" s="274"/>
      <c r="BQ471" s="274"/>
      <c r="BR471" s="274"/>
      <c r="BS471" s="274"/>
    </row>
    <row r="472" ht="34.5" customHeight="1">
      <c r="A472" s="164" t="s">
        <v>435</v>
      </c>
      <c r="B472" s="1"/>
      <c r="C472" s="141"/>
      <c r="D472" s="413" t="s">
        <v>436</v>
      </c>
      <c r="E472" s="389" t="s">
        <v>437</v>
      </c>
      <c r="F472" s="390"/>
      <c r="G472" s="390"/>
      <c r="H472" s="391"/>
      <c r="I472" s="432"/>
      <c r="J472" s="291" t="str">
        <f t="shared" si="75"/>
        <v>未確認</v>
      </c>
      <c r="K472" s="292" t="str">
        <f t="shared" si="76"/>
        <v>※</v>
      </c>
      <c r="L472" s="286">
        <v>0</v>
      </c>
      <c r="M472" s="215" t="s">
        <v>367</v>
      </c>
      <c r="N472" s="274">
        <v>0</v>
      </c>
      <c r="O472" s="274" t="s">
        <v>367</v>
      </c>
      <c r="P472" s="274"/>
      <c r="Q472" s="274"/>
      <c r="R472" s="274"/>
      <c r="S472" s="274"/>
      <c r="T472" s="274"/>
      <c r="U472" s="274"/>
      <c r="V472" s="274"/>
      <c r="W472" s="274"/>
      <c r="X472" s="274"/>
      <c r="Y472" s="274"/>
      <c r="Z472" s="274"/>
      <c r="AA472" s="274"/>
      <c r="AB472" s="274"/>
      <c r="AC472" s="274"/>
      <c r="AD472" s="274"/>
      <c r="AE472" s="274"/>
      <c r="AF472" s="274"/>
      <c r="AG472" s="274"/>
      <c r="AH472" s="274"/>
      <c r="AI472" s="274"/>
      <c r="AJ472" s="274"/>
      <c r="AK472" s="274"/>
      <c r="AL472" s="274"/>
      <c r="AM472" s="274"/>
      <c r="AN472" s="274"/>
      <c r="AO472" s="274"/>
      <c r="AP472" s="274"/>
      <c r="AQ472" s="274"/>
      <c r="AR472" s="274"/>
      <c r="AS472" s="274"/>
      <c r="AT472" s="274"/>
      <c r="AU472" s="274"/>
      <c r="AV472" s="274"/>
      <c r="AW472" s="274"/>
      <c r="AX472" s="274"/>
      <c r="AY472" s="274"/>
      <c r="AZ472" s="274"/>
      <c r="BA472" s="274"/>
      <c r="BB472" s="274"/>
      <c r="BC472" s="274"/>
      <c r="BD472" s="274"/>
      <c r="BE472" s="274"/>
      <c r="BF472" s="274"/>
      <c r="BG472" s="274"/>
      <c r="BH472" s="274"/>
      <c r="BI472" s="274"/>
      <c r="BJ472" s="274"/>
      <c r="BK472" s="274"/>
      <c r="BL472" s="274"/>
      <c r="BM472" s="274"/>
      <c r="BN472" s="274"/>
      <c r="BO472" s="274"/>
      <c r="BP472" s="274"/>
      <c r="BQ472" s="274"/>
      <c r="BR472" s="274"/>
      <c r="BS472" s="274"/>
    </row>
    <row r="473" ht="34.5" customHeight="1">
      <c r="A473" s="164" t="s">
        <v>438</v>
      </c>
      <c r="B473" s="1"/>
      <c r="C473" s="141"/>
      <c r="D473" s="414"/>
      <c r="E473" s="389" t="s">
        <v>439</v>
      </c>
      <c r="F473" s="390"/>
      <c r="G473" s="390"/>
      <c r="H473" s="391"/>
      <c r="I473" s="432"/>
      <c r="J473" s="291" t="str">
        <f t="shared" si="75"/>
        <v>未確認</v>
      </c>
      <c r="K473" s="292" t="str">
        <f t="shared" si="76"/>
        <v>※</v>
      </c>
      <c r="L473" s="286">
        <v>0</v>
      </c>
      <c r="M473" s="215" t="s">
        <v>367</v>
      </c>
      <c r="N473" s="274" t="s">
        <v>367</v>
      </c>
      <c r="O473" s="274" t="s">
        <v>367</v>
      </c>
      <c r="P473" s="274"/>
      <c r="Q473" s="274"/>
      <c r="R473" s="274"/>
      <c r="S473" s="274"/>
      <c r="T473" s="274"/>
      <c r="U473" s="274"/>
      <c r="V473" s="274"/>
      <c r="W473" s="274"/>
      <c r="X473" s="274"/>
      <c r="Y473" s="274"/>
      <c r="Z473" s="274"/>
      <c r="AA473" s="274"/>
      <c r="AB473" s="274"/>
      <c r="AC473" s="274"/>
      <c r="AD473" s="274"/>
      <c r="AE473" s="274"/>
      <c r="AF473" s="274"/>
      <c r="AG473" s="274"/>
      <c r="AH473" s="274"/>
      <c r="AI473" s="274"/>
      <c r="AJ473" s="274"/>
      <c r="AK473" s="274"/>
      <c r="AL473" s="274"/>
      <c r="AM473" s="274"/>
      <c r="AN473" s="274"/>
      <c r="AO473" s="274"/>
      <c r="AP473" s="274"/>
      <c r="AQ473" s="274"/>
      <c r="AR473" s="274"/>
      <c r="AS473" s="274"/>
      <c r="AT473" s="274"/>
      <c r="AU473" s="274"/>
      <c r="AV473" s="274"/>
      <c r="AW473" s="274"/>
      <c r="AX473" s="274"/>
      <c r="AY473" s="274"/>
      <c r="AZ473" s="274"/>
      <c r="BA473" s="274"/>
      <c r="BB473" s="274"/>
      <c r="BC473" s="274"/>
      <c r="BD473" s="274"/>
      <c r="BE473" s="274"/>
      <c r="BF473" s="274"/>
      <c r="BG473" s="274"/>
      <c r="BH473" s="274"/>
      <c r="BI473" s="274"/>
      <c r="BJ473" s="274"/>
      <c r="BK473" s="274"/>
      <c r="BL473" s="274"/>
      <c r="BM473" s="274"/>
      <c r="BN473" s="274"/>
      <c r="BO473" s="274"/>
      <c r="BP473" s="274"/>
      <c r="BQ473" s="274"/>
      <c r="BR473" s="274"/>
      <c r="BS473" s="274"/>
    </row>
    <row r="474" ht="34.5" customHeight="1">
      <c r="A474" s="164" t="s">
        <v>440</v>
      </c>
      <c r="B474" s="1"/>
      <c r="C474" s="141"/>
      <c r="D474" s="414"/>
      <c r="E474" s="389" t="s">
        <v>441</v>
      </c>
      <c r="F474" s="390"/>
      <c r="G474" s="390"/>
      <c r="H474" s="391"/>
      <c r="I474" s="432"/>
      <c r="J474" s="291" t="str">
        <f t="shared" si="75"/>
        <v>未確認</v>
      </c>
      <c r="K474" s="292" t="str">
        <f t="shared" si="76"/>
        <v>※</v>
      </c>
      <c r="L474" s="286">
        <v>0</v>
      </c>
      <c r="M474" s="215">
        <v>0</v>
      </c>
      <c r="N474" s="274">
        <v>0</v>
      </c>
      <c r="O474" s="274">
        <v>0</v>
      </c>
      <c r="P474" s="274"/>
      <c r="Q474" s="274"/>
      <c r="R474" s="274"/>
      <c r="S474" s="274"/>
      <c r="T474" s="274"/>
      <c r="U474" s="274"/>
      <c r="V474" s="274"/>
      <c r="W474" s="274"/>
      <c r="X474" s="274"/>
      <c r="Y474" s="274"/>
      <c r="Z474" s="274"/>
      <c r="AA474" s="274"/>
      <c r="AB474" s="274"/>
      <c r="AC474" s="274"/>
      <c r="AD474" s="274"/>
      <c r="AE474" s="274"/>
      <c r="AF474" s="274"/>
      <c r="AG474" s="274"/>
      <c r="AH474" s="274"/>
      <c r="AI474" s="274"/>
      <c r="AJ474" s="274"/>
      <c r="AK474" s="274"/>
      <c r="AL474" s="274"/>
      <c r="AM474" s="274"/>
      <c r="AN474" s="274"/>
      <c r="AO474" s="274"/>
      <c r="AP474" s="274"/>
      <c r="AQ474" s="274"/>
      <c r="AR474" s="274"/>
      <c r="AS474" s="274"/>
      <c r="AT474" s="274"/>
      <c r="AU474" s="274"/>
      <c r="AV474" s="274"/>
      <c r="AW474" s="274"/>
      <c r="AX474" s="274"/>
      <c r="AY474" s="274"/>
      <c r="AZ474" s="274"/>
      <c r="BA474" s="274"/>
      <c r="BB474" s="274"/>
      <c r="BC474" s="274"/>
      <c r="BD474" s="274"/>
      <c r="BE474" s="274"/>
      <c r="BF474" s="274"/>
      <c r="BG474" s="274"/>
      <c r="BH474" s="274"/>
      <c r="BI474" s="274"/>
      <c r="BJ474" s="274"/>
      <c r="BK474" s="274"/>
      <c r="BL474" s="274"/>
      <c r="BM474" s="274"/>
      <c r="BN474" s="274"/>
      <c r="BO474" s="274"/>
      <c r="BP474" s="274"/>
      <c r="BQ474" s="274"/>
      <c r="BR474" s="274"/>
      <c r="BS474" s="274"/>
    </row>
    <row r="475" ht="34.5" customHeight="1">
      <c r="A475" s="164" t="s">
        <v>442</v>
      </c>
      <c r="B475" s="1"/>
      <c r="C475" s="141"/>
      <c r="D475" s="414"/>
      <c r="E475" s="389" t="s">
        <v>443</v>
      </c>
      <c r="F475" s="390"/>
      <c r="G475" s="390"/>
      <c r="H475" s="391"/>
      <c r="I475" s="432"/>
      <c r="J475" s="291" t="str">
        <f t="shared" si="75"/>
        <v>未確認</v>
      </c>
      <c r="K475" s="292" t="str">
        <f t="shared" si="76"/>
        <v>※</v>
      </c>
      <c r="L475" s="286">
        <v>0</v>
      </c>
      <c r="M475" s="215">
        <v>0</v>
      </c>
      <c r="N475" s="274">
        <v>0</v>
      </c>
      <c r="O475" s="274">
        <v>0</v>
      </c>
      <c r="P475" s="274"/>
      <c r="Q475" s="274"/>
      <c r="R475" s="274"/>
      <c r="S475" s="274"/>
      <c r="T475" s="274"/>
      <c r="U475" s="274"/>
      <c r="V475" s="274"/>
      <c r="W475" s="274"/>
      <c r="X475" s="274"/>
      <c r="Y475" s="274"/>
      <c r="Z475" s="274"/>
      <c r="AA475" s="274"/>
      <c r="AB475" s="274"/>
      <c r="AC475" s="274"/>
      <c r="AD475" s="274"/>
      <c r="AE475" s="274"/>
      <c r="AF475" s="274"/>
      <c r="AG475" s="274"/>
      <c r="AH475" s="274"/>
      <c r="AI475" s="274"/>
      <c r="AJ475" s="274"/>
      <c r="AK475" s="274"/>
      <c r="AL475" s="274"/>
      <c r="AM475" s="274"/>
      <c r="AN475" s="274"/>
      <c r="AO475" s="274"/>
      <c r="AP475" s="274"/>
      <c r="AQ475" s="274"/>
      <c r="AR475" s="274"/>
      <c r="AS475" s="274"/>
      <c r="AT475" s="274"/>
      <c r="AU475" s="274"/>
      <c r="AV475" s="274"/>
      <c r="AW475" s="274"/>
      <c r="AX475" s="274"/>
      <c r="AY475" s="274"/>
      <c r="AZ475" s="274"/>
      <c r="BA475" s="274"/>
      <c r="BB475" s="274"/>
      <c r="BC475" s="274"/>
      <c r="BD475" s="274"/>
      <c r="BE475" s="274"/>
      <c r="BF475" s="274"/>
      <c r="BG475" s="274"/>
      <c r="BH475" s="274"/>
      <c r="BI475" s="274"/>
      <c r="BJ475" s="274"/>
      <c r="BK475" s="274"/>
      <c r="BL475" s="274"/>
      <c r="BM475" s="274"/>
      <c r="BN475" s="274"/>
      <c r="BO475" s="274"/>
      <c r="BP475" s="274"/>
      <c r="BQ475" s="274"/>
      <c r="BR475" s="274"/>
      <c r="BS475" s="274"/>
    </row>
    <row r="476" ht="34.5" customHeight="1">
      <c r="A476" s="164" t="s">
        <v>444</v>
      </c>
      <c r="B476" s="1"/>
      <c r="C476" s="141"/>
      <c r="D476" s="414"/>
      <c r="E476" s="389" t="s">
        <v>445</v>
      </c>
      <c r="F476" s="390"/>
      <c r="G476" s="390"/>
      <c r="H476" s="391"/>
      <c r="I476" s="432"/>
      <c r="J476" s="291" t="str">
        <f t="shared" si="75"/>
        <v>未確認</v>
      </c>
      <c r="K476" s="292" t="str">
        <f t="shared" si="76"/>
        <v>※</v>
      </c>
      <c r="L476" s="286">
        <v>0</v>
      </c>
      <c r="M476" s="215">
        <v>0</v>
      </c>
      <c r="N476" s="274">
        <v>0</v>
      </c>
      <c r="O476" s="274" t="s">
        <v>367</v>
      </c>
      <c r="P476" s="274"/>
      <c r="Q476" s="274"/>
      <c r="R476" s="274"/>
      <c r="S476" s="274"/>
      <c r="T476" s="274"/>
      <c r="U476" s="274"/>
      <c r="V476" s="274"/>
      <c r="W476" s="274"/>
      <c r="X476" s="274"/>
      <c r="Y476" s="274"/>
      <c r="Z476" s="274"/>
      <c r="AA476" s="274"/>
      <c r="AB476" s="274"/>
      <c r="AC476" s="274"/>
      <c r="AD476" s="274"/>
      <c r="AE476" s="274"/>
      <c r="AF476" s="274"/>
      <c r="AG476" s="274"/>
      <c r="AH476" s="274"/>
      <c r="AI476" s="274"/>
      <c r="AJ476" s="274"/>
      <c r="AK476" s="274"/>
      <c r="AL476" s="274"/>
      <c r="AM476" s="274"/>
      <c r="AN476" s="274"/>
      <c r="AO476" s="274"/>
      <c r="AP476" s="274"/>
      <c r="AQ476" s="274"/>
      <c r="AR476" s="274"/>
      <c r="AS476" s="274"/>
      <c r="AT476" s="274"/>
      <c r="AU476" s="274"/>
      <c r="AV476" s="274"/>
      <c r="AW476" s="274"/>
      <c r="AX476" s="274"/>
      <c r="AY476" s="274"/>
      <c r="AZ476" s="274"/>
      <c r="BA476" s="274"/>
      <c r="BB476" s="274"/>
      <c r="BC476" s="274"/>
      <c r="BD476" s="274"/>
      <c r="BE476" s="274"/>
      <c r="BF476" s="274"/>
      <c r="BG476" s="274"/>
      <c r="BH476" s="274"/>
      <c r="BI476" s="274"/>
      <c r="BJ476" s="274"/>
      <c r="BK476" s="274"/>
      <c r="BL476" s="274"/>
      <c r="BM476" s="274"/>
      <c r="BN476" s="274"/>
      <c r="BO476" s="274"/>
      <c r="BP476" s="274"/>
      <c r="BQ476" s="274"/>
      <c r="BR476" s="274"/>
      <c r="BS476" s="274"/>
    </row>
    <row r="477" ht="34.5" customHeight="1">
      <c r="A477" s="164" t="s">
        <v>446</v>
      </c>
      <c r="B477" s="1"/>
      <c r="C477" s="141"/>
      <c r="D477" s="414"/>
      <c r="E477" s="389" t="s">
        <v>447</v>
      </c>
      <c r="F477" s="390"/>
      <c r="G477" s="390"/>
      <c r="H477" s="391"/>
      <c r="I477" s="432"/>
      <c r="J477" s="291" t="str">
        <f t="shared" si="75"/>
        <v>未確認</v>
      </c>
      <c r="K477" s="292" t="str">
        <f t="shared" si="76"/>
        <v>※</v>
      </c>
      <c r="L477" s="286">
        <v>0</v>
      </c>
      <c r="M477" s="215">
        <v>0</v>
      </c>
      <c r="N477" s="274">
        <v>0</v>
      </c>
      <c r="O477" s="274">
        <v>0</v>
      </c>
      <c r="P477" s="274"/>
      <c r="Q477" s="274"/>
      <c r="R477" s="274"/>
      <c r="S477" s="274"/>
      <c r="T477" s="274"/>
      <c r="U477" s="274"/>
      <c r="V477" s="274"/>
      <c r="W477" s="274"/>
      <c r="X477" s="274"/>
      <c r="Y477" s="274"/>
      <c r="Z477" s="274"/>
      <c r="AA477" s="274"/>
      <c r="AB477" s="274"/>
      <c r="AC477" s="274"/>
      <c r="AD477" s="274"/>
      <c r="AE477" s="274"/>
      <c r="AF477" s="274"/>
      <c r="AG477" s="274"/>
      <c r="AH477" s="274"/>
      <c r="AI477" s="274"/>
      <c r="AJ477" s="274"/>
      <c r="AK477" s="274"/>
      <c r="AL477" s="274"/>
      <c r="AM477" s="274"/>
      <c r="AN477" s="274"/>
      <c r="AO477" s="274"/>
      <c r="AP477" s="274"/>
      <c r="AQ477" s="274"/>
      <c r="AR477" s="274"/>
      <c r="AS477" s="274"/>
      <c r="AT477" s="274"/>
      <c r="AU477" s="274"/>
      <c r="AV477" s="274"/>
      <c r="AW477" s="274"/>
      <c r="AX477" s="274"/>
      <c r="AY477" s="274"/>
      <c r="AZ477" s="274"/>
      <c r="BA477" s="274"/>
      <c r="BB477" s="274"/>
      <c r="BC477" s="274"/>
      <c r="BD477" s="274"/>
      <c r="BE477" s="274"/>
      <c r="BF477" s="274"/>
      <c r="BG477" s="274"/>
      <c r="BH477" s="274"/>
      <c r="BI477" s="274"/>
      <c r="BJ477" s="274"/>
      <c r="BK477" s="274"/>
      <c r="BL477" s="274"/>
      <c r="BM477" s="274"/>
      <c r="BN477" s="274"/>
      <c r="BO477" s="274"/>
      <c r="BP477" s="274"/>
      <c r="BQ477" s="274"/>
      <c r="BR477" s="274"/>
      <c r="BS477" s="274"/>
    </row>
    <row r="478" ht="34.5" customHeight="1">
      <c r="A478" s="164" t="s">
        <v>448</v>
      </c>
      <c r="B478" s="1"/>
      <c r="C478" s="141"/>
      <c r="D478" s="414"/>
      <c r="E478" s="389" t="s">
        <v>449</v>
      </c>
      <c r="F478" s="390"/>
      <c r="G478" s="390"/>
      <c r="H478" s="391"/>
      <c r="I478" s="432"/>
      <c r="J478" s="291" t="str">
        <f t="shared" si="75"/>
        <v>未確認</v>
      </c>
      <c r="K478" s="292" t="str">
        <f t="shared" si="76"/>
        <v>※</v>
      </c>
      <c r="L478" s="286">
        <v>0</v>
      </c>
      <c r="M478" s="215">
        <v>0</v>
      </c>
      <c r="N478" s="274">
        <v>0</v>
      </c>
      <c r="O478" s="274">
        <v>0</v>
      </c>
      <c r="P478" s="274"/>
      <c r="Q478" s="274"/>
      <c r="R478" s="274"/>
      <c r="S478" s="274"/>
      <c r="T478" s="274"/>
      <c r="U478" s="274"/>
      <c r="V478" s="274"/>
      <c r="W478" s="274"/>
      <c r="X478" s="274"/>
      <c r="Y478" s="274"/>
      <c r="Z478" s="274"/>
      <c r="AA478" s="274"/>
      <c r="AB478" s="274"/>
      <c r="AC478" s="274"/>
      <c r="AD478" s="274"/>
      <c r="AE478" s="274"/>
      <c r="AF478" s="274"/>
      <c r="AG478" s="274"/>
      <c r="AH478" s="274"/>
      <c r="AI478" s="274"/>
      <c r="AJ478" s="274"/>
      <c r="AK478" s="274"/>
      <c r="AL478" s="274"/>
      <c r="AM478" s="274"/>
      <c r="AN478" s="274"/>
      <c r="AO478" s="274"/>
      <c r="AP478" s="274"/>
      <c r="AQ478" s="274"/>
      <c r="AR478" s="274"/>
      <c r="AS478" s="274"/>
      <c r="AT478" s="274"/>
      <c r="AU478" s="274"/>
      <c r="AV478" s="274"/>
      <c r="AW478" s="274"/>
      <c r="AX478" s="274"/>
      <c r="AY478" s="274"/>
      <c r="AZ478" s="274"/>
      <c r="BA478" s="274"/>
      <c r="BB478" s="274"/>
      <c r="BC478" s="274"/>
      <c r="BD478" s="274"/>
      <c r="BE478" s="274"/>
      <c r="BF478" s="274"/>
      <c r="BG478" s="274"/>
      <c r="BH478" s="274"/>
      <c r="BI478" s="274"/>
      <c r="BJ478" s="274"/>
      <c r="BK478" s="274"/>
      <c r="BL478" s="274"/>
      <c r="BM478" s="274"/>
      <c r="BN478" s="274"/>
      <c r="BO478" s="274"/>
      <c r="BP478" s="274"/>
      <c r="BQ478" s="274"/>
      <c r="BR478" s="274"/>
      <c r="BS478" s="274"/>
    </row>
    <row r="479" ht="34.5" customHeight="1">
      <c r="A479" s="164" t="s">
        <v>450</v>
      </c>
      <c r="B479" s="1"/>
      <c r="C479" s="141"/>
      <c r="D479" s="414"/>
      <c r="E479" s="389" t="s">
        <v>451</v>
      </c>
      <c r="F479" s="390"/>
      <c r="G479" s="390"/>
      <c r="H479" s="391"/>
      <c r="I479" s="432"/>
      <c r="J479" s="291" t="str">
        <f t="shared" si="75"/>
        <v>未確認</v>
      </c>
      <c r="K479" s="292" t="str">
        <f t="shared" si="76"/>
        <v>※</v>
      </c>
      <c r="L479" s="286">
        <v>0</v>
      </c>
      <c r="M479" s="215">
        <v>0</v>
      </c>
      <c r="N479" s="274">
        <v>0</v>
      </c>
      <c r="O479" s="274" t="s">
        <v>367</v>
      </c>
      <c r="P479" s="274"/>
      <c r="Q479" s="274"/>
      <c r="R479" s="274"/>
      <c r="S479" s="274"/>
      <c r="T479" s="274"/>
      <c r="U479" s="274"/>
      <c r="V479" s="274"/>
      <c r="W479" s="274"/>
      <c r="X479" s="274"/>
      <c r="Y479" s="274"/>
      <c r="Z479" s="274"/>
      <c r="AA479" s="274"/>
      <c r="AB479" s="274"/>
      <c r="AC479" s="274"/>
      <c r="AD479" s="274"/>
      <c r="AE479" s="274"/>
      <c r="AF479" s="274"/>
      <c r="AG479" s="274"/>
      <c r="AH479" s="274"/>
      <c r="AI479" s="274"/>
      <c r="AJ479" s="274"/>
      <c r="AK479" s="274"/>
      <c r="AL479" s="274"/>
      <c r="AM479" s="274"/>
      <c r="AN479" s="274"/>
      <c r="AO479" s="274"/>
      <c r="AP479" s="274"/>
      <c r="AQ479" s="274"/>
      <c r="AR479" s="274"/>
      <c r="AS479" s="274"/>
      <c r="AT479" s="274"/>
      <c r="AU479" s="274"/>
      <c r="AV479" s="274"/>
      <c r="AW479" s="274"/>
      <c r="AX479" s="274"/>
      <c r="AY479" s="274"/>
      <c r="AZ479" s="274"/>
      <c r="BA479" s="274"/>
      <c r="BB479" s="274"/>
      <c r="BC479" s="274"/>
      <c r="BD479" s="274"/>
      <c r="BE479" s="274"/>
      <c r="BF479" s="274"/>
      <c r="BG479" s="274"/>
      <c r="BH479" s="274"/>
      <c r="BI479" s="274"/>
      <c r="BJ479" s="274"/>
      <c r="BK479" s="274"/>
      <c r="BL479" s="274"/>
      <c r="BM479" s="274"/>
      <c r="BN479" s="274"/>
      <c r="BO479" s="274"/>
      <c r="BP479" s="274"/>
      <c r="BQ479" s="274"/>
      <c r="BR479" s="274"/>
      <c r="BS479" s="274"/>
    </row>
    <row r="480" ht="34.5" customHeight="1">
      <c r="A480" s="164" t="s">
        <v>452</v>
      </c>
      <c r="B480" s="1"/>
      <c r="C480" s="141"/>
      <c r="D480" s="414"/>
      <c r="E480" s="389" t="s">
        <v>453</v>
      </c>
      <c r="F480" s="390"/>
      <c r="G480" s="390"/>
      <c r="H480" s="391"/>
      <c r="I480" s="432"/>
      <c r="J480" s="291" t="str">
        <f t="shared" si="75"/>
        <v>未確認</v>
      </c>
      <c r="K480" s="292" t="str">
        <f t="shared" si="76"/>
        <v>※</v>
      </c>
      <c r="L480" s="286">
        <v>0</v>
      </c>
      <c r="M480" s="215">
        <v>0</v>
      </c>
      <c r="N480" s="274">
        <v>0</v>
      </c>
      <c r="O480" s="274">
        <v>0</v>
      </c>
      <c r="P480" s="274"/>
      <c r="Q480" s="274"/>
      <c r="R480" s="274"/>
      <c r="S480" s="274"/>
      <c r="T480" s="274"/>
      <c r="U480" s="274"/>
      <c r="V480" s="274"/>
      <c r="W480" s="274"/>
      <c r="X480" s="274"/>
      <c r="Y480" s="274"/>
      <c r="Z480" s="274"/>
      <c r="AA480" s="274"/>
      <c r="AB480" s="274"/>
      <c r="AC480" s="274"/>
      <c r="AD480" s="274"/>
      <c r="AE480" s="274"/>
      <c r="AF480" s="274"/>
      <c r="AG480" s="274"/>
      <c r="AH480" s="274"/>
      <c r="AI480" s="274"/>
      <c r="AJ480" s="274"/>
      <c r="AK480" s="274"/>
      <c r="AL480" s="274"/>
      <c r="AM480" s="274"/>
      <c r="AN480" s="274"/>
      <c r="AO480" s="274"/>
      <c r="AP480" s="274"/>
      <c r="AQ480" s="274"/>
      <c r="AR480" s="274"/>
      <c r="AS480" s="274"/>
      <c r="AT480" s="274"/>
      <c r="AU480" s="274"/>
      <c r="AV480" s="274"/>
      <c r="AW480" s="274"/>
      <c r="AX480" s="274"/>
      <c r="AY480" s="274"/>
      <c r="AZ480" s="274"/>
      <c r="BA480" s="274"/>
      <c r="BB480" s="274"/>
      <c r="BC480" s="274"/>
      <c r="BD480" s="274"/>
      <c r="BE480" s="274"/>
      <c r="BF480" s="274"/>
      <c r="BG480" s="274"/>
      <c r="BH480" s="274"/>
      <c r="BI480" s="274"/>
      <c r="BJ480" s="274"/>
      <c r="BK480" s="274"/>
      <c r="BL480" s="274"/>
      <c r="BM480" s="274"/>
      <c r="BN480" s="274"/>
      <c r="BO480" s="274"/>
      <c r="BP480" s="274"/>
      <c r="BQ480" s="274"/>
      <c r="BR480" s="274"/>
      <c r="BS480" s="274"/>
    </row>
    <row r="481" ht="34.5" customHeight="1">
      <c r="A481" s="164" t="s">
        <v>454</v>
      </c>
      <c r="B481" s="1"/>
      <c r="C481" s="141"/>
      <c r="D481" s="414"/>
      <c r="E481" s="389" t="s">
        <v>455</v>
      </c>
      <c r="F481" s="390"/>
      <c r="G481" s="390"/>
      <c r="H481" s="391"/>
      <c r="I481" s="432"/>
      <c r="J481" s="291" t="str">
        <f t="shared" si="75"/>
        <v>未確認</v>
      </c>
      <c r="K481" s="292" t="str">
        <f t="shared" si="76"/>
        <v>※</v>
      </c>
      <c r="L481" s="286">
        <v>0</v>
      </c>
      <c r="M481" s="215">
        <v>0</v>
      </c>
      <c r="N481" s="274">
        <v>0</v>
      </c>
      <c r="O481" s="274">
        <v>0</v>
      </c>
      <c r="P481" s="274"/>
      <c r="Q481" s="274"/>
      <c r="R481" s="274"/>
      <c r="S481" s="274"/>
      <c r="T481" s="274"/>
      <c r="U481" s="274"/>
      <c r="V481" s="274"/>
      <c r="W481" s="274"/>
      <c r="X481" s="274"/>
      <c r="Y481" s="274"/>
      <c r="Z481" s="274"/>
      <c r="AA481" s="274"/>
      <c r="AB481" s="274"/>
      <c r="AC481" s="274"/>
      <c r="AD481" s="274"/>
      <c r="AE481" s="274"/>
      <c r="AF481" s="274"/>
      <c r="AG481" s="274"/>
      <c r="AH481" s="274"/>
      <c r="AI481" s="274"/>
      <c r="AJ481" s="274"/>
      <c r="AK481" s="274"/>
      <c r="AL481" s="274"/>
      <c r="AM481" s="274"/>
      <c r="AN481" s="274"/>
      <c r="AO481" s="274"/>
      <c r="AP481" s="274"/>
      <c r="AQ481" s="274"/>
      <c r="AR481" s="274"/>
      <c r="AS481" s="274"/>
      <c r="AT481" s="274"/>
      <c r="AU481" s="274"/>
      <c r="AV481" s="274"/>
      <c r="AW481" s="274"/>
      <c r="AX481" s="274"/>
      <c r="AY481" s="274"/>
      <c r="AZ481" s="274"/>
      <c r="BA481" s="274"/>
      <c r="BB481" s="274"/>
      <c r="BC481" s="274"/>
      <c r="BD481" s="274"/>
      <c r="BE481" s="274"/>
      <c r="BF481" s="274"/>
      <c r="BG481" s="274"/>
      <c r="BH481" s="274"/>
      <c r="BI481" s="274"/>
      <c r="BJ481" s="274"/>
      <c r="BK481" s="274"/>
      <c r="BL481" s="274"/>
      <c r="BM481" s="274"/>
      <c r="BN481" s="274"/>
      <c r="BO481" s="274"/>
      <c r="BP481" s="274"/>
      <c r="BQ481" s="274"/>
      <c r="BR481" s="274"/>
      <c r="BS481" s="274"/>
    </row>
    <row r="482" ht="34.5" customHeight="1">
      <c r="A482" s="164" t="s">
        <v>456</v>
      </c>
      <c r="B482" s="1"/>
      <c r="C482" s="141"/>
      <c r="D482" s="414"/>
      <c r="E482" s="389" t="s">
        <v>457</v>
      </c>
      <c r="F482" s="390"/>
      <c r="G482" s="390"/>
      <c r="H482" s="391"/>
      <c r="I482" s="432"/>
      <c r="J482" s="291" t="str">
        <f t="shared" si="75"/>
        <v>未確認</v>
      </c>
      <c r="K482" s="292" t="str">
        <f t="shared" si="76"/>
        <v>※</v>
      </c>
      <c r="L482" s="286">
        <v>0</v>
      </c>
      <c r="M482" s="215">
        <v>0</v>
      </c>
      <c r="N482" s="274">
        <v>0</v>
      </c>
      <c r="O482" s="274">
        <v>0</v>
      </c>
      <c r="P482" s="274"/>
      <c r="Q482" s="274"/>
      <c r="R482" s="274"/>
      <c r="S482" s="274"/>
      <c r="T482" s="274"/>
      <c r="U482" s="274"/>
      <c r="V482" s="274"/>
      <c r="W482" s="274"/>
      <c r="X482" s="274"/>
      <c r="Y482" s="274"/>
      <c r="Z482" s="274"/>
      <c r="AA482" s="274"/>
      <c r="AB482" s="274"/>
      <c r="AC482" s="274"/>
      <c r="AD482" s="274"/>
      <c r="AE482" s="274"/>
      <c r="AF482" s="274"/>
      <c r="AG482" s="274"/>
      <c r="AH482" s="274"/>
      <c r="AI482" s="274"/>
      <c r="AJ482" s="274"/>
      <c r="AK482" s="274"/>
      <c r="AL482" s="274"/>
      <c r="AM482" s="274"/>
      <c r="AN482" s="274"/>
      <c r="AO482" s="274"/>
      <c r="AP482" s="274"/>
      <c r="AQ482" s="274"/>
      <c r="AR482" s="274"/>
      <c r="AS482" s="274"/>
      <c r="AT482" s="274"/>
      <c r="AU482" s="274"/>
      <c r="AV482" s="274"/>
      <c r="AW482" s="274"/>
      <c r="AX482" s="274"/>
      <c r="AY482" s="274"/>
      <c r="AZ482" s="274"/>
      <c r="BA482" s="274"/>
      <c r="BB482" s="274"/>
      <c r="BC482" s="274"/>
      <c r="BD482" s="274"/>
      <c r="BE482" s="274"/>
      <c r="BF482" s="274"/>
      <c r="BG482" s="274"/>
      <c r="BH482" s="274"/>
      <c r="BI482" s="274"/>
      <c r="BJ482" s="274"/>
      <c r="BK482" s="274"/>
      <c r="BL482" s="274"/>
      <c r="BM482" s="274"/>
      <c r="BN482" s="274"/>
      <c r="BO482" s="274"/>
      <c r="BP482" s="274"/>
      <c r="BQ482" s="274"/>
      <c r="BR482" s="274"/>
      <c r="BS482" s="274"/>
    </row>
    <row r="483" ht="34.5" customHeight="1">
      <c r="A483" s="164" t="s">
        <v>458</v>
      </c>
      <c r="B483" s="1"/>
      <c r="C483" s="141"/>
      <c r="D483" s="415"/>
      <c r="E483" s="389" t="s">
        <v>459</v>
      </c>
      <c r="F483" s="390"/>
      <c r="G483" s="390"/>
      <c r="H483" s="391"/>
      <c r="I483" s="433"/>
      <c r="J483" s="291" t="str">
        <f t="shared" si="75"/>
        <v>未確認</v>
      </c>
      <c r="K483" s="292" t="str">
        <f t="shared" si="76"/>
        <v>※</v>
      </c>
      <c r="L483" s="286">
        <v>0</v>
      </c>
      <c r="M483" s="215">
        <v>0</v>
      </c>
      <c r="N483" s="274">
        <v>0</v>
      </c>
      <c r="O483" s="274">
        <v>0</v>
      </c>
      <c r="P483" s="274"/>
      <c r="Q483" s="274"/>
      <c r="R483" s="274"/>
      <c r="S483" s="274"/>
      <c r="T483" s="274"/>
      <c r="U483" s="274"/>
      <c r="V483" s="274"/>
      <c r="W483" s="274"/>
      <c r="X483" s="274"/>
      <c r="Y483" s="274"/>
      <c r="Z483" s="274"/>
      <c r="AA483" s="274"/>
      <c r="AB483" s="274"/>
      <c r="AC483" s="274"/>
      <c r="AD483" s="274"/>
      <c r="AE483" s="274"/>
      <c r="AF483" s="274"/>
      <c r="AG483" s="274"/>
      <c r="AH483" s="274"/>
      <c r="AI483" s="274"/>
      <c r="AJ483" s="274"/>
      <c r="AK483" s="274"/>
      <c r="AL483" s="274"/>
      <c r="AM483" s="274"/>
      <c r="AN483" s="274"/>
      <c r="AO483" s="274"/>
      <c r="AP483" s="274"/>
      <c r="AQ483" s="274"/>
      <c r="AR483" s="274"/>
      <c r="AS483" s="274"/>
      <c r="AT483" s="274"/>
      <c r="AU483" s="274"/>
      <c r="AV483" s="274"/>
      <c r="AW483" s="274"/>
      <c r="AX483" s="274"/>
      <c r="AY483" s="274"/>
      <c r="AZ483" s="274"/>
      <c r="BA483" s="274"/>
      <c r="BB483" s="274"/>
      <c r="BC483" s="274"/>
      <c r="BD483" s="274"/>
      <c r="BE483" s="274"/>
      <c r="BF483" s="274"/>
      <c r="BG483" s="274"/>
      <c r="BH483" s="274"/>
      <c r="BI483" s="274"/>
      <c r="BJ483" s="274"/>
      <c r="BK483" s="274"/>
      <c r="BL483" s="274"/>
      <c r="BM483" s="274"/>
      <c r="BN483" s="274"/>
      <c r="BO483" s="274"/>
      <c r="BP483" s="274"/>
      <c r="BQ483" s="274"/>
      <c r="BR483" s="274"/>
      <c r="BS483" s="274"/>
    </row>
    <row r="484" ht="34.5" customHeight="1">
      <c r="A484" s="164" t="s">
        <v>460</v>
      </c>
      <c r="B484" s="110"/>
      <c r="C484" s="392" t="s">
        <v>461</v>
      </c>
      <c r="D484" s="393"/>
      <c r="E484" s="393"/>
      <c r="F484" s="393"/>
      <c r="G484" s="393"/>
      <c r="H484" s="394"/>
      <c r="I484" s="431" t="s">
        <v>462</v>
      </c>
      <c r="J484" s="291" t="str">
        <f t="shared" si="75"/>
        <v>未確認</v>
      </c>
      <c r="K484" s="292" t="str">
        <f t="shared" si="76"/>
        <v>※</v>
      </c>
      <c r="L484" s="286">
        <v>0</v>
      </c>
      <c r="M484" s="215" t="s">
        <v>367</v>
      </c>
      <c r="N484" s="274" t="s">
        <v>367</v>
      </c>
      <c r="O484" s="274" t="s">
        <v>367</v>
      </c>
      <c r="P484" s="274"/>
      <c r="Q484" s="274"/>
      <c r="R484" s="274"/>
      <c r="S484" s="274"/>
      <c r="T484" s="274"/>
      <c r="U484" s="274"/>
      <c r="V484" s="274"/>
      <c r="W484" s="274"/>
      <c r="X484" s="274"/>
      <c r="Y484" s="274"/>
      <c r="Z484" s="274"/>
      <c r="AA484" s="274"/>
      <c r="AB484" s="274"/>
      <c r="AC484" s="274"/>
      <c r="AD484" s="274"/>
      <c r="AE484" s="274"/>
      <c r="AF484" s="274"/>
      <c r="AG484" s="274"/>
      <c r="AH484" s="274"/>
      <c r="AI484" s="274"/>
      <c r="AJ484" s="274"/>
      <c r="AK484" s="274"/>
      <c r="AL484" s="274"/>
      <c r="AM484" s="274"/>
      <c r="AN484" s="274"/>
      <c r="AO484" s="274"/>
      <c r="AP484" s="274"/>
      <c r="AQ484" s="274"/>
      <c r="AR484" s="274"/>
      <c r="AS484" s="274"/>
      <c r="AT484" s="274"/>
      <c r="AU484" s="274"/>
      <c r="AV484" s="274"/>
      <c r="AW484" s="274"/>
      <c r="AX484" s="274"/>
      <c r="AY484" s="274"/>
      <c r="AZ484" s="274"/>
      <c r="BA484" s="274"/>
      <c r="BB484" s="274"/>
      <c r="BC484" s="274"/>
      <c r="BD484" s="274"/>
      <c r="BE484" s="274"/>
      <c r="BF484" s="274"/>
      <c r="BG484" s="274"/>
      <c r="BH484" s="274"/>
      <c r="BI484" s="274"/>
      <c r="BJ484" s="274"/>
      <c r="BK484" s="274"/>
      <c r="BL484" s="274"/>
      <c r="BM484" s="274"/>
      <c r="BN484" s="274"/>
      <c r="BO484" s="274"/>
      <c r="BP484" s="274"/>
      <c r="BQ484" s="274"/>
      <c r="BR484" s="274"/>
      <c r="BS484" s="274"/>
    </row>
    <row r="485" ht="34.5" customHeight="1">
      <c r="A485" s="164" t="s">
        <v>463</v>
      </c>
      <c r="B485" s="1"/>
      <c r="C485" s="141"/>
      <c r="D485" s="413" t="s">
        <v>436</v>
      </c>
      <c r="E485" s="389" t="s">
        <v>437</v>
      </c>
      <c r="F485" s="390"/>
      <c r="G485" s="390"/>
      <c r="H485" s="391"/>
      <c r="I485" s="432"/>
      <c r="J485" s="291" t="str">
        <f t="shared" si="75"/>
        <v>未確認</v>
      </c>
      <c r="K485" s="292" t="str">
        <f t="shared" si="76"/>
        <v>※</v>
      </c>
      <c r="L485" s="286">
        <v>0</v>
      </c>
      <c r="M485" s="215">
        <v>0</v>
      </c>
      <c r="N485" s="274">
        <v>0</v>
      </c>
      <c r="O485" s="274">
        <v>0</v>
      </c>
      <c r="P485" s="274"/>
      <c r="Q485" s="274"/>
      <c r="R485" s="274"/>
      <c r="S485" s="274"/>
      <c r="T485" s="274"/>
      <c r="U485" s="274"/>
      <c r="V485" s="274"/>
      <c r="W485" s="274"/>
      <c r="X485" s="274"/>
      <c r="Y485" s="274"/>
      <c r="Z485" s="274"/>
      <c r="AA485" s="274"/>
      <c r="AB485" s="274"/>
      <c r="AC485" s="274"/>
      <c r="AD485" s="274"/>
      <c r="AE485" s="274"/>
      <c r="AF485" s="274"/>
      <c r="AG485" s="274"/>
      <c r="AH485" s="274"/>
      <c r="AI485" s="274"/>
      <c r="AJ485" s="274"/>
      <c r="AK485" s="274"/>
      <c r="AL485" s="274"/>
      <c r="AM485" s="274"/>
      <c r="AN485" s="274"/>
      <c r="AO485" s="274"/>
      <c r="AP485" s="274"/>
      <c r="AQ485" s="274"/>
      <c r="AR485" s="274"/>
      <c r="AS485" s="274"/>
      <c r="AT485" s="274"/>
      <c r="AU485" s="274"/>
      <c r="AV485" s="274"/>
      <c r="AW485" s="274"/>
      <c r="AX485" s="274"/>
      <c r="AY485" s="274"/>
      <c r="AZ485" s="274"/>
      <c r="BA485" s="274"/>
      <c r="BB485" s="274"/>
      <c r="BC485" s="274"/>
      <c r="BD485" s="274"/>
      <c r="BE485" s="274"/>
      <c r="BF485" s="274"/>
      <c r="BG485" s="274"/>
      <c r="BH485" s="274"/>
      <c r="BI485" s="274"/>
      <c r="BJ485" s="274"/>
      <c r="BK485" s="274"/>
      <c r="BL485" s="274"/>
      <c r="BM485" s="274"/>
      <c r="BN485" s="274"/>
      <c r="BO485" s="274"/>
      <c r="BP485" s="274"/>
      <c r="BQ485" s="274"/>
      <c r="BR485" s="274"/>
      <c r="BS485" s="274"/>
    </row>
    <row r="486" ht="34.5" customHeight="1">
      <c r="A486" s="164" t="s">
        <v>464</v>
      </c>
      <c r="B486" s="1"/>
      <c r="C486" s="141"/>
      <c r="D486" s="414"/>
      <c r="E486" s="389" t="s">
        <v>439</v>
      </c>
      <c r="F486" s="390"/>
      <c r="G486" s="390"/>
      <c r="H486" s="391"/>
      <c r="I486" s="432"/>
      <c r="J486" s="291" t="str">
        <f t="shared" si="75"/>
        <v>未確認</v>
      </c>
      <c r="K486" s="292" t="str">
        <f t="shared" si="76"/>
        <v>※</v>
      </c>
      <c r="L486" s="286">
        <v>0</v>
      </c>
      <c r="M486" s="215" t="s">
        <v>367</v>
      </c>
      <c r="N486" s="274" t="s">
        <v>367</v>
      </c>
      <c r="O486" s="274" t="s">
        <v>367</v>
      </c>
      <c r="P486" s="274"/>
      <c r="Q486" s="274"/>
      <c r="R486" s="274"/>
      <c r="S486" s="274"/>
      <c r="T486" s="274"/>
      <c r="U486" s="274"/>
      <c r="V486" s="274"/>
      <c r="W486" s="274"/>
      <c r="X486" s="274"/>
      <c r="Y486" s="274"/>
      <c r="Z486" s="274"/>
      <c r="AA486" s="274"/>
      <c r="AB486" s="274"/>
      <c r="AC486" s="274"/>
      <c r="AD486" s="274"/>
      <c r="AE486" s="274"/>
      <c r="AF486" s="274"/>
      <c r="AG486" s="274"/>
      <c r="AH486" s="274"/>
      <c r="AI486" s="274"/>
      <c r="AJ486" s="274"/>
      <c r="AK486" s="274"/>
      <c r="AL486" s="274"/>
      <c r="AM486" s="274"/>
      <c r="AN486" s="274"/>
      <c r="AO486" s="274"/>
      <c r="AP486" s="274"/>
      <c r="AQ486" s="274"/>
      <c r="AR486" s="274"/>
      <c r="AS486" s="274"/>
      <c r="AT486" s="274"/>
      <c r="AU486" s="274"/>
      <c r="AV486" s="274"/>
      <c r="AW486" s="274"/>
      <c r="AX486" s="274"/>
      <c r="AY486" s="274"/>
      <c r="AZ486" s="274"/>
      <c r="BA486" s="274"/>
      <c r="BB486" s="274"/>
      <c r="BC486" s="274"/>
      <c r="BD486" s="274"/>
      <c r="BE486" s="274"/>
      <c r="BF486" s="274"/>
      <c r="BG486" s="274"/>
      <c r="BH486" s="274"/>
      <c r="BI486" s="274"/>
      <c r="BJ486" s="274"/>
      <c r="BK486" s="274"/>
      <c r="BL486" s="274"/>
      <c r="BM486" s="274"/>
      <c r="BN486" s="274"/>
      <c r="BO486" s="274"/>
      <c r="BP486" s="274"/>
      <c r="BQ486" s="274"/>
      <c r="BR486" s="274"/>
      <c r="BS486" s="274"/>
    </row>
    <row r="487" ht="34.5" customHeight="1">
      <c r="A487" s="164" t="s">
        <v>465</v>
      </c>
      <c r="B487" s="1"/>
      <c r="C487" s="141"/>
      <c r="D487" s="414"/>
      <c r="E487" s="389" t="s">
        <v>441</v>
      </c>
      <c r="F487" s="390"/>
      <c r="G487" s="390"/>
      <c r="H487" s="391"/>
      <c r="I487" s="432"/>
      <c r="J487" s="291" t="str">
        <f t="shared" si="75"/>
        <v>未確認</v>
      </c>
      <c r="K487" s="292" t="str">
        <f t="shared" si="76"/>
        <v>※</v>
      </c>
      <c r="L487" s="286">
        <v>0</v>
      </c>
      <c r="M487" s="215">
        <v>0</v>
      </c>
      <c r="N487" s="274">
        <v>0</v>
      </c>
      <c r="O487" s="274">
        <v>0</v>
      </c>
      <c r="P487" s="274"/>
      <c r="Q487" s="274"/>
      <c r="R487" s="274"/>
      <c r="S487" s="274"/>
      <c r="T487" s="274"/>
      <c r="U487" s="274"/>
      <c r="V487" s="274"/>
      <c r="W487" s="274"/>
      <c r="X487" s="274"/>
      <c r="Y487" s="274"/>
      <c r="Z487" s="274"/>
      <c r="AA487" s="274"/>
      <c r="AB487" s="274"/>
      <c r="AC487" s="274"/>
      <c r="AD487" s="274"/>
      <c r="AE487" s="274"/>
      <c r="AF487" s="274"/>
      <c r="AG487" s="274"/>
      <c r="AH487" s="274"/>
      <c r="AI487" s="274"/>
      <c r="AJ487" s="274"/>
      <c r="AK487" s="274"/>
      <c r="AL487" s="274"/>
      <c r="AM487" s="274"/>
      <c r="AN487" s="274"/>
      <c r="AO487" s="274"/>
      <c r="AP487" s="274"/>
      <c r="AQ487" s="274"/>
      <c r="AR487" s="274"/>
      <c r="AS487" s="274"/>
      <c r="AT487" s="274"/>
      <c r="AU487" s="274"/>
      <c r="AV487" s="274"/>
      <c r="AW487" s="274"/>
      <c r="AX487" s="274"/>
      <c r="AY487" s="274"/>
      <c r="AZ487" s="274"/>
      <c r="BA487" s="274"/>
      <c r="BB487" s="274"/>
      <c r="BC487" s="274"/>
      <c r="BD487" s="274"/>
      <c r="BE487" s="274"/>
      <c r="BF487" s="274"/>
      <c r="BG487" s="274"/>
      <c r="BH487" s="274"/>
      <c r="BI487" s="274"/>
      <c r="BJ487" s="274"/>
      <c r="BK487" s="274"/>
      <c r="BL487" s="274"/>
      <c r="BM487" s="274"/>
      <c r="BN487" s="274"/>
      <c r="BO487" s="274"/>
      <c r="BP487" s="274"/>
      <c r="BQ487" s="274"/>
      <c r="BR487" s="274"/>
      <c r="BS487" s="274"/>
    </row>
    <row r="488" ht="34.5" customHeight="1">
      <c r="A488" s="164" t="s">
        <v>466</v>
      </c>
      <c r="B488" s="1"/>
      <c r="C488" s="141"/>
      <c r="D488" s="414"/>
      <c r="E488" s="389" t="s">
        <v>443</v>
      </c>
      <c r="F488" s="390"/>
      <c r="G488" s="390"/>
      <c r="H488" s="391"/>
      <c r="I488" s="432"/>
      <c r="J488" s="291" t="str">
        <f t="shared" si="75"/>
        <v>未確認</v>
      </c>
      <c r="K488" s="292" t="str">
        <f t="shared" si="76"/>
        <v>※</v>
      </c>
      <c r="L488" s="286">
        <v>0</v>
      </c>
      <c r="M488" s="215">
        <v>0</v>
      </c>
      <c r="N488" s="274">
        <v>0</v>
      </c>
      <c r="O488" s="274">
        <v>0</v>
      </c>
      <c r="P488" s="274"/>
      <c r="Q488" s="274"/>
      <c r="R488" s="274"/>
      <c r="S488" s="274"/>
      <c r="T488" s="274"/>
      <c r="U488" s="274"/>
      <c r="V488" s="274"/>
      <c r="W488" s="274"/>
      <c r="X488" s="274"/>
      <c r="Y488" s="274"/>
      <c r="Z488" s="274"/>
      <c r="AA488" s="274"/>
      <c r="AB488" s="274"/>
      <c r="AC488" s="274"/>
      <c r="AD488" s="274"/>
      <c r="AE488" s="274"/>
      <c r="AF488" s="274"/>
      <c r="AG488" s="274"/>
      <c r="AH488" s="274"/>
      <c r="AI488" s="274"/>
      <c r="AJ488" s="274"/>
      <c r="AK488" s="274"/>
      <c r="AL488" s="274"/>
      <c r="AM488" s="274"/>
      <c r="AN488" s="274"/>
      <c r="AO488" s="274"/>
      <c r="AP488" s="274"/>
      <c r="AQ488" s="274"/>
      <c r="AR488" s="274"/>
      <c r="AS488" s="274"/>
      <c r="AT488" s="274"/>
      <c r="AU488" s="274"/>
      <c r="AV488" s="274"/>
      <c r="AW488" s="274"/>
      <c r="AX488" s="274"/>
      <c r="AY488" s="274"/>
      <c r="AZ488" s="274"/>
      <c r="BA488" s="274"/>
      <c r="BB488" s="274"/>
      <c r="BC488" s="274"/>
      <c r="BD488" s="274"/>
      <c r="BE488" s="274"/>
      <c r="BF488" s="274"/>
      <c r="BG488" s="274"/>
      <c r="BH488" s="274"/>
      <c r="BI488" s="274"/>
      <c r="BJ488" s="274"/>
      <c r="BK488" s="274"/>
      <c r="BL488" s="274"/>
      <c r="BM488" s="274"/>
      <c r="BN488" s="274"/>
      <c r="BO488" s="274"/>
      <c r="BP488" s="274"/>
      <c r="BQ488" s="274"/>
      <c r="BR488" s="274"/>
      <c r="BS488" s="274"/>
    </row>
    <row r="489" ht="34.5" customHeight="1">
      <c r="A489" s="164" t="s">
        <v>467</v>
      </c>
      <c r="B489" s="1"/>
      <c r="C489" s="141"/>
      <c r="D489" s="414"/>
      <c r="E489" s="389" t="s">
        <v>445</v>
      </c>
      <c r="F489" s="390"/>
      <c r="G489" s="390"/>
      <c r="H489" s="391"/>
      <c r="I489" s="432"/>
      <c r="J489" s="291" t="str">
        <f t="shared" si="75"/>
        <v>未確認</v>
      </c>
      <c r="K489" s="292" t="str">
        <f t="shared" si="76"/>
        <v>※</v>
      </c>
      <c r="L489" s="286">
        <v>0</v>
      </c>
      <c r="M489" s="215">
        <v>0</v>
      </c>
      <c r="N489" s="274">
        <v>0</v>
      </c>
      <c r="O489" s="274">
        <v>0</v>
      </c>
      <c r="P489" s="274"/>
      <c r="Q489" s="274"/>
      <c r="R489" s="274"/>
      <c r="S489" s="274"/>
      <c r="T489" s="274"/>
      <c r="U489" s="274"/>
      <c r="V489" s="274"/>
      <c r="W489" s="274"/>
      <c r="X489" s="274"/>
      <c r="Y489" s="274"/>
      <c r="Z489" s="274"/>
      <c r="AA489" s="274"/>
      <c r="AB489" s="274"/>
      <c r="AC489" s="274"/>
      <c r="AD489" s="274"/>
      <c r="AE489" s="274"/>
      <c r="AF489" s="274"/>
      <c r="AG489" s="274"/>
      <c r="AH489" s="274"/>
      <c r="AI489" s="274"/>
      <c r="AJ489" s="274"/>
      <c r="AK489" s="274"/>
      <c r="AL489" s="274"/>
      <c r="AM489" s="274"/>
      <c r="AN489" s="274"/>
      <c r="AO489" s="274"/>
      <c r="AP489" s="274"/>
      <c r="AQ489" s="274"/>
      <c r="AR489" s="274"/>
      <c r="AS489" s="274"/>
      <c r="AT489" s="274"/>
      <c r="AU489" s="274"/>
      <c r="AV489" s="274"/>
      <c r="AW489" s="274"/>
      <c r="AX489" s="274"/>
      <c r="AY489" s="274"/>
      <c r="AZ489" s="274"/>
      <c r="BA489" s="274"/>
      <c r="BB489" s="274"/>
      <c r="BC489" s="274"/>
      <c r="BD489" s="274"/>
      <c r="BE489" s="274"/>
      <c r="BF489" s="274"/>
      <c r="BG489" s="274"/>
      <c r="BH489" s="274"/>
      <c r="BI489" s="274"/>
      <c r="BJ489" s="274"/>
      <c r="BK489" s="274"/>
      <c r="BL489" s="274"/>
      <c r="BM489" s="274"/>
      <c r="BN489" s="274"/>
      <c r="BO489" s="274"/>
      <c r="BP489" s="274"/>
      <c r="BQ489" s="274"/>
      <c r="BR489" s="274"/>
      <c r="BS489" s="274"/>
    </row>
    <row r="490" ht="34.5" customHeight="1">
      <c r="A490" s="164" t="s">
        <v>468</v>
      </c>
      <c r="B490" s="1"/>
      <c r="C490" s="141"/>
      <c r="D490" s="414"/>
      <c r="E490" s="389" t="s">
        <v>447</v>
      </c>
      <c r="F490" s="390"/>
      <c r="G490" s="390"/>
      <c r="H490" s="391"/>
      <c r="I490" s="432"/>
      <c r="J490" s="291" t="str">
        <f t="shared" si="75"/>
        <v>未確認</v>
      </c>
      <c r="K490" s="292" t="str">
        <f t="shared" si="76"/>
        <v>※</v>
      </c>
      <c r="L490" s="286">
        <v>0</v>
      </c>
      <c r="M490" s="215">
        <v>0</v>
      </c>
      <c r="N490" s="274">
        <v>0</v>
      </c>
      <c r="O490" s="274">
        <v>0</v>
      </c>
      <c r="P490" s="274"/>
      <c r="Q490" s="274"/>
      <c r="R490" s="274"/>
      <c r="S490" s="274"/>
      <c r="T490" s="274"/>
      <c r="U490" s="274"/>
      <c r="V490" s="274"/>
      <c r="W490" s="274"/>
      <c r="X490" s="274"/>
      <c r="Y490" s="274"/>
      <c r="Z490" s="274"/>
      <c r="AA490" s="274"/>
      <c r="AB490" s="274"/>
      <c r="AC490" s="274"/>
      <c r="AD490" s="274"/>
      <c r="AE490" s="274"/>
      <c r="AF490" s="274"/>
      <c r="AG490" s="274"/>
      <c r="AH490" s="274"/>
      <c r="AI490" s="274"/>
      <c r="AJ490" s="274"/>
      <c r="AK490" s="274"/>
      <c r="AL490" s="274"/>
      <c r="AM490" s="274"/>
      <c r="AN490" s="274"/>
      <c r="AO490" s="274"/>
      <c r="AP490" s="274"/>
      <c r="AQ490" s="274"/>
      <c r="AR490" s="274"/>
      <c r="AS490" s="274"/>
      <c r="AT490" s="274"/>
      <c r="AU490" s="274"/>
      <c r="AV490" s="274"/>
      <c r="AW490" s="274"/>
      <c r="AX490" s="274"/>
      <c r="AY490" s="274"/>
      <c r="AZ490" s="274"/>
      <c r="BA490" s="274"/>
      <c r="BB490" s="274"/>
      <c r="BC490" s="274"/>
      <c r="BD490" s="274"/>
      <c r="BE490" s="274"/>
      <c r="BF490" s="274"/>
      <c r="BG490" s="274"/>
      <c r="BH490" s="274"/>
      <c r="BI490" s="274"/>
      <c r="BJ490" s="274"/>
      <c r="BK490" s="274"/>
      <c r="BL490" s="274"/>
      <c r="BM490" s="274"/>
      <c r="BN490" s="274"/>
      <c r="BO490" s="274"/>
      <c r="BP490" s="274"/>
      <c r="BQ490" s="274"/>
      <c r="BR490" s="274"/>
      <c r="BS490" s="274"/>
    </row>
    <row r="491" ht="34.5" customHeight="1">
      <c r="A491" s="164" t="s">
        <v>469</v>
      </c>
      <c r="B491" s="1"/>
      <c r="C491" s="141"/>
      <c r="D491" s="414"/>
      <c r="E491" s="389" t="s">
        <v>449</v>
      </c>
      <c r="F491" s="390"/>
      <c r="G491" s="390"/>
      <c r="H491" s="391"/>
      <c r="I491" s="432"/>
      <c r="J491" s="291" t="str">
        <f t="shared" si="75"/>
        <v>未確認</v>
      </c>
      <c r="K491" s="292" t="str">
        <f t="shared" si="76"/>
        <v>※</v>
      </c>
      <c r="L491" s="286">
        <v>0</v>
      </c>
      <c r="M491" s="215">
        <v>0</v>
      </c>
      <c r="N491" s="274">
        <v>0</v>
      </c>
      <c r="O491" s="274">
        <v>0</v>
      </c>
      <c r="P491" s="274"/>
      <c r="Q491" s="274"/>
      <c r="R491" s="274"/>
      <c r="S491" s="274"/>
      <c r="T491" s="274"/>
      <c r="U491" s="274"/>
      <c r="V491" s="274"/>
      <c r="W491" s="274"/>
      <c r="X491" s="274"/>
      <c r="Y491" s="274"/>
      <c r="Z491" s="274"/>
      <c r="AA491" s="274"/>
      <c r="AB491" s="274"/>
      <c r="AC491" s="274"/>
      <c r="AD491" s="274"/>
      <c r="AE491" s="274"/>
      <c r="AF491" s="274"/>
      <c r="AG491" s="274"/>
      <c r="AH491" s="274"/>
      <c r="AI491" s="274"/>
      <c r="AJ491" s="274"/>
      <c r="AK491" s="274"/>
      <c r="AL491" s="274"/>
      <c r="AM491" s="274"/>
      <c r="AN491" s="274"/>
      <c r="AO491" s="274"/>
      <c r="AP491" s="274"/>
      <c r="AQ491" s="274"/>
      <c r="AR491" s="274"/>
      <c r="AS491" s="274"/>
      <c r="AT491" s="274"/>
      <c r="AU491" s="274"/>
      <c r="AV491" s="274"/>
      <c r="AW491" s="274"/>
      <c r="AX491" s="274"/>
      <c r="AY491" s="274"/>
      <c r="AZ491" s="274"/>
      <c r="BA491" s="274"/>
      <c r="BB491" s="274"/>
      <c r="BC491" s="274"/>
      <c r="BD491" s="274"/>
      <c r="BE491" s="274"/>
      <c r="BF491" s="274"/>
      <c r="BG491" s="274"/>
      <c r="BH491" s="274"/>
      <c r="BI491" s="274"/>
      <c r="BJ491" s="274"/>
      <c r="BK491" s="274"/>
      <c r="BL491" s="274"/>
      <c r="BM491" s="274"/>
      <c r="BN491" s="274"/>
      <c r="BO491" s="274"/>
      <c r="BP491" s="274"/>
      <c r="BQ491" s="274"/>
      <c r="BR491" s="274"/>
      <c r="BS491" s="274"/>
    </row>
    <row r="492" ht="34.5" customHeight="1">
      <c r="A492" s="164" t="s">
        <v>470</v>
      </c>
      <c r="B492" s="1"/>
      <c r="C492" s="141"/>
      <c r="D492" s="414"/>
      <c r="E492" s="389" t="s">
        <v>451</v>
      </c>
      <c r="F492" s="390"/>
      <c r="G492" s="390"/>
      <c r="H492" s="391"/>
      <c r="I492" s="432"/>
      <c r="J492" s="291" t="str">
        <f t="shared" si="75"/>
        <v>未確認</v>
      </c>
      <c r="K492" s="292" t="str">
        <f t="shared" si="76"/>
        <v>※</v>
      </c>
      <c r="L492" s="286">
        <v>0</v>
      </c>
      <c r="M492" s="215">
        <v>0</v>
      </c>
      <c r="N492" s="274">
        <v>0</v>
      </c>
      <c r="O492" s="274">
        <v>0</v>
      </c>
      <c r="P492" s="274"/>
      <c r="Q492" s="274"/>
      <c r="R492" s="274"/>
      <c r="S492" s="274"/>
      <c r="T492" s="274"/>
      <c r="U492" s="274"/>
      <c r="V492" s="274"/>
      <c r="W492" s="274"/>
      <c r="X492" s="274"/>
      <c r="Y492" s="274"/>
      <c r="Z492" s="274"/>
      <c r="AA492" s="274"/>
      <c r="AB492" s="274"/>
      <c r="AC492" s="274"/>
      <c r="AD492" s="274"/>
      <c r="AE492" s="274"/>
      <c r="AF492" s="274"/>
      <c r="AG492" s="274"/>
      <c r="AH492" s="274"/>
      <c r="AI492" s="274"/>
      <c r="AJ492" s="274"/>
      <c r="AK492" s="274"/>
      <c r="AL492" s="274"/>
      <c r="AM492" s="274"/>
      <c r="AN492" s="274"/>
      <c r="AO492" s="274"/>
      <c r="AP492" s="274"/>
      <c r="AQ492" s="274"/>
      <c r="AR492" s="274"/>
      <c r="AS492" s="274"/>
      <c r="AT492" s="274"/>
      <c r="AU492" s="274"/>
      <c r="AV492" s="274"/>
      <c r="AW492" s="274"/>
      <c r="AX492" s="274"/>
      <c r="AY492" s="274"/>
      <c r="AZ492" s="274"/>
      <c r="BA492" s="274"/>
      <c r="BB492" s="274"/>
      <c r="BC492" s="274"/>
      <c r="BD492" s="274"/>
      <c r="BE492" s="274"/>
      <c r="BF492" s="274"/>
      <c r="BG492" s="274"/>
      <c r="BH492" s="274"/>
      <c r="BI492" s="274"/>
      <c r="BJ492" s="274"/>
      <c r="BK492" s="274"/>
      <c r="BL492" s="274"/>
      <c r="BM492" s="274"/>
      <c r="BN492" s="274"/>
      <c r="BO492" s="274"/>
      <c r="BP492" s="274"/>
      <c r="BQ492" s="274"/>
      <c r="BR492" s="274"/>
      <c r="BS492" s="274"/>
    </row>
    <row r="493" ht="34.5" customHeight="1">
      <c r="A493" s="164" t="s">
        <v>471</v>
      </c>
      <c r="B493" s="1"/>
      <c r="C493" s="141"/>
      <c r="D493" s="414"/>
      <c r="E493" s="389" t="s">
        <v>453</v>
      </c>
      <c r="F493" s="390"/>
      <c r="G493" s="390"/>
      <c r="H493" s="391"/>
      <c r="I493" s="432"/>
      <c r="J493" s="291" t="str">
        <f t="shared" si="75"/>
        <v>未確認</v>
      </c>
      <c r="K493" s="292" t="str">
        <f t="shared" si="76"/>
        <v>※</v>
      </c>
      <c r="L493" s="286">
        <v>0</v>
      </c>
      <c r="M493" s="215">
        <v>0</v>
      </c>
      <c r="N493" s="274">
        <v>0</v>
      </c>
      <c r="O493" s="274">
        <v>0</v>
      </c>
      <c r="P493" s="274"/>
      <c r="Q493" s="274"/>
      <c r="R493" s="274"/>
      <c r="S493" s="274"/>
      <c r="T493" s="274"/>
      <c r="U493" s="274"/>
      <c r="V493" s="274"/>
      <c r="W493" s="274"/>
      <c r="X493" s="274"/>
      <c r="Y493" s="274"/>
      <c r="Z493" s="274"/>
      <c r="AA493" s="274"/>
      <c r="AB493" s="274"/>
      <c r="AC493" s="274"/>
      <c r="AD493" s="274"/>
      <c r="AE493" s="274"/>
      <c r="AF493" s="274"/>
      <c r="AG493" s="274"/>
      <c r="AH493" s="274"/>
      <c r="AI493" s="274"/>
      <c r="AJ493" s="274"/>
      <c r="AK493" s="274"/>
      <c r="AL493" s="274"/>
      <c r="AM493" s="274"/>
      <c r="AN493" s="274"/>
      <c r="AO493" s="274"/>
      <c r="AP493" s="274"/>
      <c r="AQ493" s="274"/>
      <c r="AR493" s="274"/>
      <c r="AS493" s="274"/>
      <c r="AT493" s="274"/>
      <c r="AU493" s="274"/>
      <c r="AV493" s="274"/>
      <c r="AW493" s="274"/>
      <c r="AX493" s="274"/>
      <c r="AY493" s="274"/>
      <c r="AZ493" s="274"/>
      <c r="BA493" s="274"/>
      <c r="BB493" s="274"/>
      <c r="BC493" s="274"/>
      <c r="BD493" s="274"/>
      <c r="BE493" s="274"/>
      <c r="BF493" s="274"/>
      <c r="BG493" s="274"/>
      <c r="BH493" s="274"/>
      <c r="BI493" s="274"/>
      <c r="BJ493" s="274"/>
      <c r="BK493" s="274"/>
      <c r="BL493" s="274"/>
      <c r="BM493" s="274"/>
      <c r="BN493" s="274"/>
      <c r="BO493" s="274"/>
      <c r="BP493" s="274"/>
      <c r="BQ493" s="274"/>
      <c r="BR493" s="274"/>
      <c r="BS493" s="274"/>
    </row>
    <row r="494" ht="34.5" customHeight="1">
      <c r="A494" s="164" t="s">
        <v>472</v>
      </c>
      <c r="B494" s="1"/>
      <c r="C494" s="141"/>
      <c r="D494" s="414"/>
      <c r="E494" s="389" t="s">
        <v>455</v>
      </c>
      <c r="F494" s="390"/>
      <c r="G494" s="390"/>
      <c r="H494" s="391"/>
      <c r="I494" s="432"/>
      <c r="J494" s="291" t="str">
        <f t="shared" si="75"/>
        <v>未確認</v>
      </c>
      <c r="K494" s="292" t="str">
        <f t="shared" si="76"/>
        <v>※</v>
      </c>
      <c r="L494" s="286">
        <v>0</v>
      </c>
      <c r="M494" s="215">
        <v>0</v>
      </c>
      <c r="N494" s="274">
        <v>0</v>
      </c>
      <c r="O494" s="274">
        <v>0</v>
      </c>
      <c r="P494" s="274"/>
      <c r="Q494" s="274"/>
      <c r="R494" s="274"/>
      <c r="S494" s="274"/>
      <c r="T494" s="274"/>
      <c r="U494" s="274"/>
      <c r="V494" s="274"/>
      <c r="W494" s="274"/>
      <c r="X494" s="274"/>
      <c r="Y494" s="274"/>
      <c r="Z494" s="274"/>
      <c r="AA494" s="274"/>
      <c r="AB494" s="274"/>
      <c r="AC494" s="274"/>
      <c r="AD494" s="274"/>
      <c r="AE494" s="274"/>
      <c r="AF494" s="274"/>
      <c r="AG494" s="274"/>
      <c r="AH494" s="274"/>
      <c r="AI494" s="274"/>
      <c r="AJ494" s="274"/>
      <c r="AK494" s="274"/>
      <c r="AL494" s="274"/>
      <c r="AM494" s="274"/>
      <c r="AN494" s="274"/>
      <c r="AO494" s="274"/>
      <c r="AP494" s="274"/>
      <c r="AQ494" s="274"/>
      <c r="AR494" s="274"/>
      <c r="AS494" s="274"/>
      <c r="AT494" s="274"/>
      <c r="AU494" s="274"/>
      <c r="AV494" s="274"/>
      <c r="AW494" s="274"/>
      <c r="AX494" s="274"/>
      <c r="AY494" s="274"/>
      <c r="AZ494" s="274"/>
      <c r="BA494" s="274"/>
      <c r="BB494" s="274"/>
      <c r="BC494" s="274"/>
      <c r="BD494" s="274"/>
      <c r="BE494" s="274"/>
      <c r="BF494" s="274"/>
      <c r="BG494" s="274"/>
      <c r="BH494" s="274"/>
      <c r="BI494" s="274"/>
      <c r="BJ494" s="274"/>
      <c r="BK494" s="274"/>
      <c r="BL494" s="274"/>
      <c r="BM494" s="274"/>
      <c r="BN494" s="274"/>
      <c r="BO494" s="274"/>
      <c r="BP494" s="274"/>
      <c r="BQ494" s="274"/>
      <c r="BR494" s="274"/>
      <c r="BS494" s="274"/>
    </row>
    <row r="495" ht="34.5" customHeight="1">
      <c r="A495" s="164" t="s">
        <v>473</v>
      </c>
      <c r="B495" s="1"/>
      <c r="C495" s="141"/>
      <c r="D495" s="414"/>
      <c r="E495" s="389" t="s">
        <v>457</v>
      </c>
      <c r="F495" s="390"/>
      <c r="G495" s="390"/>
      <c r="H495" s="391"/>
      <c r="I495" s="432"/>
      <c r="J495" s="291" t="str">
        <f t="shared" si="75"/>
        <v>未確認</v>
      </c>
      <c r="K495" s="292" t="str">
        <f t="shared" si="76"/>
        <v>※</v>
      </c>
      <c r="L495" s="286">
        <v>0</v>
      </c>
      <c r="M495" s="215">
        <v>0</v>
      </c>
      <c r="N495" s="274">
        <v>0</v>
      </c>
      <c r="O495" s="274">
        <v>0</v>
      </c>
      <c r="P495" s="274"/>
      <c r="Q495" s="274"/>
      <c r="R495" s="274"/>
      <c r="S495" s="274"/>
      <c r="T495" s="274"/>
      <c r="U495" s="274"/>
      <c r="V495" s="274"/>
      <c r="W495" s="274"/>
      <c r="X495" s="274"/>
      <c r="Y495" s="274"/>
      <c r="Z495" s="274"/>
      <c r="AA495" s="274"/>
      <c r="AB495" s="274"/>
      <c r="AC495" s="274"/>
      <c r="AD495" s="274"/>
      <c r="AE495" s="274"/>
      <c r="AF495" s="274"/>
      <c r="AG495" s="274"/>
      <c r="AH495" s="274"/>
      <c r="AI495" s="274"/>
      <c r="AJ495" s="274"/>
      <c r="AK495" s="274"/>
      <c r="AL495" s="274"/>
      <c r="AM495" s="274"/>
      <c r="AN495" s="274"/>
      <c r="AO495" s="274"/>
      <c r="AP495" s="274"/>
      <c r="AQ495" s="274"/>
      <c r="AR495" s="274"/>
      <c r="AS495" s="274"/>
      <c r="AT495" s="274"/>
      <c r="AU495" s="274"/>
      <c r="AV495" s="274"/>
      <c r="AW495" s="274"/>
      <c r="AX495" s="274"/>
      <c r="AY495" s="274"/>
      <c r="AZ495" s="274"/>
      <c r="BA495" s="274"/>
      <c r="BB495" s="274"/>
      <c r="BC495" s="274"/>
      <c r="BD495" s="274"/>
      <c r="BE495" s="274"/>
      <c r="BF495" s="274"/>
      <c r="BG495" s="274"/>
      <c r="BH495" s="274"/>
      <c r="BI495" s="274"/>
      <c r="BJ495" s="274"/>
      <c r="BK495" s="274"/>
      <c r="BL495" s="274"/>
      <c r="BM495" s="274"/>
      <c r="BN495" s="274"/>
      <c r="BO495" s="274"/>
      <c r="BP495" s="274"/>
      <c r="BQ495" s="274"/>
      <c r="BR495" s="274"/>
      <c r="BS495" s="274"/>
    </row>
    <row r="496" ht="34.5" customHeight="1">
      <c r="A496" s="164" t="s">
        <v>474</v>
      </c>
      <c r="B496" s="1"/>
      <c r="C496" s="141"/>
      <c r="D496" s="415"/>
      <c r="E496" s="389" t="s">
        <v>459</v>
      </c>
      <c r="F496" s="390"/>
      <c r="G496" s="390"/>
      <c r="H496" s="391"/>
      <c r="I496" s="433"/>
      <c r="J496" s="291" t="str">
        <f t="shared" si="75"/>
        <v>未確認</v>
      </c>
      <c r="K496" s="292" t="str">
        <f t="shared" si="76"/>
        <v>※</v>
      </c>
      <c r="L496" s="286">
        <v>0</v>
      </c>
      <c r="M496" s="215">
        <v>0</v>
      </c>
      <c r="N496" s="274">
        <v>0</v>
      </c>
      <c r="O496" s="274">
        <v>0</v>
      </c>
      <c r="P496" s="274"/>
      <c r="Q496" s="274"/>
      <c r="R496" s="274"/>
      <c r="S496" s="274"/>
      <c r="T496" s="274"/>
      <c r="U496" s="274"/>
      <c r="V496" s="274"/>
      <c r="W496" s="274"/>
      <c r="X496" s="274"/>
      <c r="Y496" s="274"/>
      <c r="Z496" s="274"/>
      <c r="AA496" s="274"/>
      <c r="AB496" s="274"/>
      <c r="AC496" s="274"/>
      <c r="AD496" s="274"/>
      <c r="AE496" s="274"/>
      <c r="AF496" s="274"/>
      <c r="AG496" s="274"/>
      <c r="AH496" s="274"/>
      <c r="AI496" s="274"/>
      <c r="AJ496" s="274"/>
      <c r="AK496" s="274"/>
      <c r="AL496" s="274"/>
      <c r="AM496" s="274"/>
      <c r="AN496" s="274"/>
      <c r="AO496" s="274"/>
      <c r="AP496" s="274"/>
      <c r="AQ496" s="274"/>
      <c r="AR496" s="274"/>
      <c r="AS496" s="274"/>
      <c r="AT496" s="274"/>
      <c r="AU496" s="274"/>
      <c r="AV496" s="274"/>
      <c r="AW496" s="274"/>
      <c r="AX496" s="274"/>
      <c r="AY496" s="274"/>
      <c r="AZ496" s="274"/>
      <c r="BA496" s="274"/>
      <c r="BB496" s="274"/>
      <c r="BC496" s="274"/>
      <c r="BD496" s="274"/>
      <c r="BE496" s="274"/>
      <c r="BF496" s="274"/>
      <c r="BG496" s="274"/>
      <c r="BH496" s="274"/>
      <c r="BI496" s="274"/>
      <c r="BJ496" s="274"/>
      <c r="BK496" s="274"/>
      <c r="BL496" s="274"/>
      <c r="BM496" s="274"/>
      <c r="BN496" s="274"/>
      <c r="BO496" s="274"/>
      <c r="BP496" s="274"/>
      <c r="BQ496" s="274"/>
      <c r="BR496" s="274"/>
      <c r="BS496" s="274"/>
    </row>
    <row r="497" ht="56.1" customHeight="1">
      <c r="A497" s="164" t="s">
        <v>475</v>
      </c>
      <c r="B497" s="110"/>
      <c r="C497" s="389" t="s">
        <v>476</v>
      </c>
      <c r="D497" s="390"/>
      <c r="E497" s="390"/>
      <c r="F497" s="390"/>
      <c r="G497" s="390"/>
      <c r="H497" s="391"/>
      <c r="I497" s="93" t="s">
        <v>477</v>
      </c>
      <c r="J497" s="291" t="str">
        <f t="shared" si="75"/>
        <v>未確認</v>
      </c>
      <c r="K497" s="292" t="str">
        <f t="shared" si="76"/>
        <v>※</v>
      </c>
      <c r="L497" s="286">
        <v>0</v>
      </c>
      <c r="M497" s="215">
        <v>0</v>
      </c>
      <c r="N497" s="274">
        <v>0</v>
      </c>
      <c r="O497" s="274">
        <v>0</v>
      </c>
      <c r="P497" s="274"/>
      <c r="Q497" s="274"/>
      <c r="R497" s="274"/>
      <c r="S497" s="274"/>
      <c r="T497" s="274"/>
      <c r="U497" s="274"/>
      <c r="V497" s="274"/>
      <c r="W497" s="274"/>
      <c r="X497" s="274"/>
      <c r="Y497" s="274"/>
      <c r="Z497" s="274"/>
      <c r="AA497" s="274"/>
      <c r="AB497" s="274"/>
      <c r="AC497" s="274"/>
      <c r="AD497" s="274"/>
      <c r="AE497" s="274"/>
      <c r="AF497" s="274"/>
      <c r="AG497" s="274"/>
      <c r="AH497" s="274"/>
      <c r="AI497" s="274"/>
      <c r="AJ497" s="274"/>
      <c r="AK497" s="274"/>
      <c r="AL497" s="274"/>
      <c r="AM497" s="274"/>
      <c r="AN497" s="274"/>
      <c r="AO497" s="274"/>
      <c r="AP497" s="274"/>
      <c r="AQ497" s="274"/>
      <c r="AR497" s="274"/>
      <c r="AS497" s="274"/>
      <c r="AT497" s="274"/>
      <c r="AU497" s="274"/>
      <c r="AV497" s="274"/>
      <c r="AW497" s="274"/>
      <c r="AX497" s="274"/>
      <c r="AY497" s="274"/>
      <c r="AZ497" s="274"/>
      <c r="BA497" s="274"/>
      <c r="BB497" s="274"/>
      <c r="BC497" s="274"/>
      <c r="BD497" s="274"/>
      <c r="BE497" s="274"/>
      <c r="BF497" s="274"/>
      <c r="BG497" s="274"/>
      <c r="BH497" s="274"/>
      <c r="BI497" s="274"/>
      <c r="BJ497" s="274"/>
      <c r="BK497" s="274"/>
      <c r="BL497" s="274"/>
      <c r="BM497" s="274"/>
      <c r="BN497" s="274"/>
      <c r="BO497" s="274"/>
      <c r="BP497" s="274"/>
      <c r="BQ497" s="274"/>
      <c r="BR497" s="274"/>
      <c r="BS497" s="274"/>
    </row>
    <row r="498" ht="70.35" customHeight="1">
      <c r="A498" s="164" t="s">
        <v>478</v>
      </c>
      <c r="B498" s="110"/>
      <c r="C498" s="389" t="s">
        <v>479</v>
      </c>
      <c r="D498" s="390"/>
      <c r="E498" s="390"/>
      <c r="F498" s="390"/>
      <c r="G498" s="390"/>
      <c r="H498" s="391"/>
      <c r="I498" s="93" t="s">
        <v>480</v>
      </c>
      <c r="J498" s="291" t="str">
        <f t="shared" si="75"/>
        <v>未確認</v>
      </c>
      <c r="K498" s="292" t="str">
        <f t="shared" si="76"/>
        <v>※</v>
      </c>
      <c r="L498" s="286">
        <v>0</v>
      </c>
      <c r="M498" s="215">
        <v>0</v>
      </c>
      <c r="N498" s="274">
        <v>0</v>
      </c>
      <c r="O498" s="274">
        <v>0</v>
      </c>
      <c r="P498" s="274"/>
      <c r="Q498" s="274"/>
      <c r="R498" s="274"/>
      <c r="S498" s="274"/>
      <c r="T498" s="274"/>
      <c r="U498" s="274"/>
      <c r="V498" s="274"/>
      <c r="W498" s="274"/>
      <c r="X498" s="274"/>
      <c r="Y498" s="274"/>
      <c r="Z498" s="274"/>
      <c r="AA498" s="274"/>
      <c r="AB498" s="274"/>
      <c r="AC498" s="274"/>
      <c r="AD498" s="274"/>
      <c r="AE498" s="274"/>
      <c r="AF498" s="274"/>
      <c r="AG498" s="274"/>
      <c r="AH498" s="274"/>
      <c r="AI498" s="274"/>
      <c r="AJ498" s="274"/>
      <c r="AK498" s="274"/>
      <c r="AL498" s="274"/>
      <c r="AM498" s="274"/>
      <c r="AN498" s="274"/>
      <c r="AO498" s="274"/>
      <c r="AP498" s="274"/>
      <c r="AQ498" s="274"/>
      <c r="AR498" s="274"/>
      <c r="AS498" s="274"/>
      <c r="AT498" s="274"/>
      <c r="AU498" s="274"/>
      <c r="AV498" s="274"/>
      <c r="AW498" s="274"/>
      <c r="AX498" s="274"/>
      <c r="AY498" s="274"/>
      <c r="AZ498" s="274"/>
      <c r="BA498" s="274"/>
      <c r="BB498" s="274"/>
      <c r="BC498" s="274"/>
      <c r="BD498" s="274"/>
      <c r="BE498" s="274"/>
      <c r="BF498" s="274"/>
      <c r="BG498" s="274"/>
      <c r="BH498" s="274"/>
      <c r="BI498" s="274"/>
      <c r="BJ498" s="274"/>
      <c r="BK498" s="274"/>
      <c r="BL498" s="274"/>
      <c r="BM498" s="274"/>
      <c r="BN498" s="274"/>
      <c r="BO498" s="274"/>
      <c r="BP498" s="274"/>
      <c r="BQ498" s="274"/>
      <c r="BR498" s="274"/>
      <c r="BS498" s="274"/>
    </row>
    <row r="499" ht="70.35" customHeight="1">
      <c r="A499" s="164" t="s">
        <v>481</v>
      </c>
      <c r="B499" s="110"/>
      <c r="C499" s="389" t="s">
        <v>482</v>
      </c>
      <c r="D499" s="390"/>
      <c r="E499" s="390"/>
      <c r="F499" s="390"/>
      <c r="G499" s="390"/>
      <c r="H499" s="391"/>
      <c r="I499" s="93" t="s">
        <v>483</v>
      </c>
      <c r="J499" s="291" t="str">
        <f t="shared" si="75"/>
        <v>未確認</v>
      </c>
      <c r="K499" s="292" t="str">
        <f t="shared" si="76"/>
        <v>※</v>
      </c>
      <c r="L499" s="286">
        <v>0</v>
      </c>
      <c r="M499" s="215">
        <v>0</v>
      </c>
      <c r="N499" s="274">
        <v>0</v>
      </c>
      <c r="O499" s="274">
        <v>0</v>
      </c>
      <c r="P499" s="274"/>
      <c r="Q499" s="274"/>
      <c r="R499" s="274"/>
      <c r="S499" s="274"/>
      <c r="T499" s="274"/>
      <c r="U499" s="274"/>
      <c r="V499" s="274"/>
      <c r="W499" s="274"/>
      <c r="X499" s="274"/>
      <c r="Y499" s="274"/>
      <c r="Z499" s="274"/>
      <c r="AA499" s="274"/>
      <c r="AB499" s="274"/>
      <c r="AC499" s="274"/>
      <c r="AD499" s="274"/>
      <c r="AE499" s="274"/>
      <c r="AF499" s="274"/>
      <c r="AG499" s="274"/>
      <c r="AH499" s="274"/>
      <c r="AI499" s="274"/>
      <c r="AJ499" s="274"/>
      <c r="AK499" s="274"/>
      <c r="AL499" s="274"/>
      <c r="AM499" s="274"/>
      <c r="AN499" s="274"/>
      <c r="AO499" s="274"/>
      <c r="AP499" s="274"/>
      <c r="AQ499" s="274"/>
      <c r="AR499" s="274"/>
      <c r="AS499" s="274"/>
      <c r="AT499" s="274"/>
      <c r="AU499" s="274"/>
      <c r="AV499" s="274"/>
      <c r="AW499" s="274"/>
      <c r="AX499" s="274"/>
      <c r="AY499" s="274"/>
      <c r="AZ499" s="274"/>
      <c r="BA499" s="274"/>
      <c r="BB499" s="274"/>
      <c r="BC499" s="274"/>
      <c r="BD499" s="274"/>
      <c r="BE499" s="274"/>
      <c r="BF499" s="274"/>
      <c r="BG499" s="274"/>
      <c r="BH499" s="274"/>
      <c r="BI499" s="274"/>
      <c r="BJ499" s="274"/>
      <c r="BK499" s="274"/>
      <c r="BL499" s="274"/>
      <c r="BM499" s="274"/>
      <c r="BN499" s="274"/>
      <c r="BO499" s="274"/>
      <c r="BP499" s="274"/>
      <c r="BQ499" s="274"/>
      <c r="BR499" s="274"/>
      <c r="BS499" s="274"/>
    </row>
    <row r="500" ht="17.25" customHeight="1" s="156" customFormat="1">
      <c r="B500" s="14"/>
      <c r="C500" s="14"/>
      <c r="D500" s="14"/>
      <c r="E500" s="14"/>
      <c r="F500" s="14"/>
      <c r="G500" s="14"/>
      <c r="H500" s="10"/>
      <c r="I500" s="10"/>
      <c r="J500" s="293"/>
      <c r="K500" s="294"/>
      <c r="L500" s="294"/>
      <c r="M500" s="71"/>
      <c r="N500" s="258"/>
      <c r="BP500" s="327"/>
      <c r="BU500" s="159"/>
    </row>
    <row r="501" s="166" customFormat="1">
      <c r="A501" s="156"/>
      <c r="B501" s="66"/>
      <c r="C501" s="52"/>
      <c r="D501" s="52"/>
      <c r="E501" s="52"/>
      <c r="F501" s="52"/>
      <c r="G501" s="52"/>
      <c r="H501" s="73"/>
      <c r="I501" s="73"/>
      <c r="J501" s="293"/>
      <c r="K501" s="294"/>
      <c r="L501" s="294"/>
      <c r="M501" s="71"/>
      <c r="N501" s="258"/>
      <c r="BP501" s="277"/>
      <c r="BU501" s="159"/>
    </row>
    <row r="502">
      <c r="A502" s="156"/>
      <c r="B502" s="142"/>
      <c r="C502" s="3"/>
      <c r="D502" s="3"/>
      <c r="F502" s="3"/>
      <c r="G502" s="3"/>
      <c r="H502" s="188"/>
      <c r="I502" s="188"/>
      <c r="J502" s="295"/>
      <c r="K502" s="296"/>
      <c r="L502" s="296"/>
      <c r="M502" s="84"/>
      <c r="N502" s="258"/>
      <c r="O502" s="243"/>
      <c r="P502" s="243"/>
      <c r="Q502" s="243"/>
      <c r="R502" s="243"/>
      <c r="S502" s="243"/>
      <c r="BP502" s="277"/>
    </row>
    <row r="503">
      <c r="A503" s="156"/>
      <c r="B503" s="14" t="s">
        <v>484</v>
      </c>
      <c r="C503" s="83"/>
      <c r="D503" s="83"/>
      <c r="E503" s="83"/>
      <c r="F503" s="83"/>
      <c r="G503" s="83"/>
      <c r="H503" s="10"/>
      <c r="I503" s="10"/>
      <c r="J503" s="295"/>
      <c r="K503" s="296"/>
      <c r="L503" s="296"/>
      <c r="M503" s="84"/>
      <c r="N503" s="258"/>
      <c r="O503" s="243"/>
      <c r="P503" s="243"/>
      <c r="Q503" s="243"/>
      <c r="R503" s="243"/>
      <c r="S503" s="243"/>
      <c r="BP503" s="277"/>
    </row>
    <row r="504">
      <c r="A504" s="156"/>
      <c r="B504" s="14"/>
      <c r="C504" s="14"/>
      <c r="D504" s="14"/>
      <c r="E504" s="14"/>
      <c r="F504" s="14"/>
      <c r="G504" s="14"/>
      <c r="H504" s="10"/>
      <c r="I504" s="10"/>
      <c r="J504" s="297"/>
      <c r="K504" s="296"/>
      <c r="L504" s="298"/>
      <c r="M504" s="154"/>
      <c r="N504" s="258"/>
      <c r="O504" s="243"/>
      <c r="P504" s="243"/>
      <c r="Q504" s="243"/>
      <c r="R504" s="243"/>
      <c r="S504" s="243"/>
      <c r="BP504" s="328"/>
    </row>
    <row r="505" ht="51" customHeight="1" s="262" customFormat="1">
      <c r="A505" s="156"/>
      <c r="B505" s="14"/>
      <c r="C505" s="14" t="s">
        <v>485</v>
      </c>
      <c r="D505" s="3"/>
      <c r="E505" s="3"/>
      <c r="F505" s="3"/>
      <c r="G505" s="3"/>
      <c r="H505" s="188"/>
      <c r="I505" s="188"/>
      <c r="J505" s="287" t="s">
        <v>77</v>
      </c>
      <c r="K505" s="288"/>
      <c r="L505" s="323" t="str">
        <f>IF(ISBLANK(L$388),"",L$388)</f>
      </c>
      <c r="M505" s="324" t="str">
        <f>IF(ISBLANK(M$388),"",M$388)</f>
      </c>
      <c r="N505" s="329" t="str">
        <f ref="N505:AS505" t="shared" si="78">IF(ISBLANK(N$388),"",N$388)</f>
      </c>
      <c r="O505" s="329" t="str">
        <f t="shared" si="78"/>
      </c>
      <c r="P505" s="329" t="str">
        <f t="shared" si="78"/>
      </c>
      <c r="Q505" s="329" t="str">
        <f t="shared" si="78"/>
      </c>
      <c r="R505" s="329" t="str">
        <f t="shared" si="78"/>
      </c>
      <c r="S505" s="329" t="str">
        <f t="shared" si="78"/>
      </c>
      <c r="T505" s="329" t="str">
        <f t="shared" si="78"/>
      </c>
      <c r="U505" s="329" t="str">
        <f t="shared" si="78"/>
      </c>
      <c r="V505" s="329" t="str">
        <f t="shared" si="78"/>
      </c>
      <c r="W505" s="329" t="str">
        <f t="shared" si="78"/>
      </c>
      <c r="X505" s="329" t="str">
        <f t="shared" si="78"/>
      </c>
      <c r="Y505" s="329" t="str">
        <f t="shared" si="78"/>
      </c>
      <c r="Z505" s="329" t="str">
        <f t="shared" si="78"/>
      </c>
      <c r="AA505" s="329" t="str">
        <f t="shared" si="78"/>
      </c>
      <c r="AB505" s="329" t="str">
        <f t="shared" si="78"/>
      </c>
      <c r="AC505" s="329" t="str">
        <f t="shared" si="78"/>
      </c>
      <c r="AD505" s="329" t="str">
        <f t="shared" si="78"/>
      </c>
      <c r="AE505" s="329" t="str">
        <f t="shared" si="78"/>
      </c>
      <c r="AF505" s="329" t="str">
        <f t="shared" si="78"/>
      </c>
      <c r="AG505" s="329" t="str">
        <f t="shared" si="78"/>
      </c>
      <c r="AH505" s="329" t="str">
        <f t="shared" si="78"/>
      </c>
      <c r="AI505" s="329" t="str">
        <f t="shared" si="78"/>
      </c>
      <c r="AJ505" s="329" t="str">
        <f t="shared" si="78"/>
      </c>
      <c r="AK505" s="329" t="str">
        <f t="shared" si="78"/>
      </c>
      <c r="AL505" s="329" t="str">
        <f t="shared" si="78"/>
      </c>
      <c r="AM505" s="329" t="str">
        <f t="shared" si="78"/>
      </c>
      <c r="AN505" s="329" t="str">
        <f t="shared" si="78"/>
      </c>
      <c r="AO505" s="329" t="str">
        <f t="shared" si="78"/>
      </c>
      <c r="AP505" s="329" t="str">
        <f t="shared" si="78"/>
      </c>
      <c r="AQ505" s="329" t="str">
        <f t="shared" si="78"/>
      </c>
      <c r="AR505" s="329" t="str">
        <f t="shared" si="78"/>
      </c>
      <c r="AS505" s="329" t="str">
        <f t="shared" si="78"/>
      </c>
      <c r="AT505" s="329" t="str">
        <f ref="AT505:BN505" t="shared" si="79">IF(ISBLANK(AT$388),"",AT$388)</f>
      </c>
      <c r="AU505" s="329" t="str">
        <f t="shared" si="79"/>
      </c>
      <c r="AV505" s="329" t="str">
        <f t="shared" si="79"/>
      </c>
      <c r="AW505" s="329" t="str">
        <f t="shared" si="79"/>
      </c>
      <c r="AX505" s="329" t="str">
        <f t="shared" si="79"/>
      </c>
      <c r="AY505" s="329" t="str">
        <f t="shared" si="79"/>
      </c>
      <c r="AZ505" s="329" t="str">
        <f t="shared" si="79"/>
      </c>
      <c r="BA505" s="329" t="str">
        <f t="shared" si="79"/>
      </c>
      <c r="BB505" s="329" t="str">
        <f t="shared" si="79"/>
      </c>
      <c r="BC505" s="329" t="str">
        <f t="shared" si="79"/>
      </c>
      <c r="BD505" s="329" t="str">
        <f t="shared" si="79"/>
      </c>
      <c r="BE505" s="329" t="str">
        <f t="shared" si="79"/>
      </c>
      <c r="BF505" s="329" t="str">
        <f t="shared" si="79"/>
      </c>
      <c r="BG505" s="329" t="str">
        <f t="shared" si="79"/>
      </c>
      <c r="BH505" s="329" t="str">
        <f t="shared" si="79"/>
      </c>
      <c r="BI505" s="329" t="str">
        <f t="shared" si="79"/>
      </c>
      <c r="BJ505" s="329" t="str">
        <f t="shared" si="79"/>
      </c>
      <c r="BK505" s="329" t="str">
        <f t="shared" si="79"/>
      </c>
      <c r="BL505" s="329" t="str">
        <f t="shared" si="79"/>
      </c>
      <c r="BM505" s="329" t="str">
        <f t="shared" si="79"/>
      </c>
      <c r="BN505" s="329" t="str">
        <f t="shared" si="79"/>
      </c>
      <c r="BO505" s="329" t="str">
        <f ref="BO505:BS505" t="shared" si="80">IF(ISBLANK(BO$388),"",BO$388)</f>
      </c>
      <c r="BP505" s="329" t="str">
        <f t="shared" si="80"/>
      </c>
      <c r="BQ505" s="329" t="str">
        <f t="shared" si="80"/>
      </c>
      <c r="BR505" s="329" t="str">
        <f t="shared" si="80"/>
      </c>
      <c r="BS505" s="329" t="str">
        <f t="shared" si="80"/>
      </c>
      <c r="BU505" s="358"/>
    </row>
    <row r="506" ht="20.25" customHeight="1" s="262" customFormat="1">
      <c r="A506" s="156"/>
      <c r="B506" s="1"/>
      <c r="C506" s="411"/>
      <c r="D506" s="412"/>
      <c r="E506" s="412"/>
      <c r="F506" s="412"/>
      <c r="G506" s="83"/>
      <c r="H506" s="188"/>
      <c r="I506" s="56" t="s">
        <v>78</v>
      </c>
      <c r="J506" s="289"/>
      <c r="K506" s="290"/>
      <c r="L506" s="342" t="str">
        <f>IF(ISBLANK(L$389),"",L$389)</f>
      </c>
      <c r="M506" s="340" t="str">
        <f>IF(ISBLANK(M$389),"",M$389)</f>
      </c>
      <c r="N506" s="339" t="str">
        <f ref="N506:AS506" t="shared" si="82">IF(ISBLANK(N$389),"",N$389)</f>
      </c>
      <c r="O506" s="339" t="str">
        <f t="shared" si="82"/>
      </c>
      <c r="P506" s="339" t="str">
        <f t="shared" si="82"/>
      </c>
      <c r="Q506" s="339" t="str">
        <f t="shared" si="82"/>
      </c>
      <c r="R506" s="339" t="str">
        <f t="shared" si="82"/>
      </c>
      <c r="S506" s="339" t="str">
        <f t="shared" si="82"/>
      </c>
      <c r="T506" s="339" t="str">
        <f t="shared" si="82"/>
      </c>
      <c r="U506" s="339" t="str">
        <f t="shared" si="82"/>
      </c>
      <c r="V506" s="339" t="str">
        <f t="shared" si="82"/>
      </c>
      <c r="W506" s="339" t="str">
        <f t="shared" si="82"/>
      </c>
      <c r="X506" s="339" t="str">
        <f t="shared" si="82"/>
      </c>
      <c r="Y506" s="339" t="str">
        <f t="shared" si="82"/>
      </c>
      <c r="Z506" s="339" t="str">
        <f t="shared" si="82"/>
      </c>
      <c r="AA506" s="339" t="str">
        <f t="shared" si="82"/>
      </c>
      <c r="AB506" s="339" t="str">
        <f t="shared" si="82"/>
      </c>
      <c r="AC506" s="339" t="str">
        <f t="shared" si="82"/>
      </c>
      <c r="AD506" s="339" t="str">
        <f t="shared" si="82"/>
      </c>
      <c r="AE506" s="339" t="str">
        <f t="shared" si="82"/>
      </c>
      <c r="AF506" s="339" t="str">
        <f t="shared" si="82"/>
      </c>
      <c r="AG506" s="339" t="str">
        <f t="shared" si="82"/>
      </c>
      <c r="AH506" s="339" t="str">
        <f t="shared" si="82"/>
      </c>
      <c r="AI506" s="339" t="str">
        <f t="shared" si="82"/>
      </c>
      <c r="AJ506" s="339" t="str">
        <f t="shared" si="82"/>
      </c>
      <c r="AK506" s="339" t="str">
        <f t="shared" si="82"/>
      </c>
      <c r="AL506" s="339" t="str">
        <f t="shared" si="82"/>
      </c>
      <c r="AM506" s="339" t="str">
        <f t="shared" si="82"/>
      </c>
      <c r="AN506" s="339" t="str">
        <f t="shared" si="82"/>
      </c>
      <c r="AO506" s="339" t="str">
        <f t="shared" si="82"/>
      </c>
      <c r="AP506" s="339" t="str">
        <f t="shared" si="82"/>
      </c>
      <c r="AQ506" s="339" t="str">
        <f t="shared" si="82"/>
      </c>
      <c r="AR506" s="339" t="str">
        <f t="shared" si="82"/>
      </c>
      <c r="AS506" s="339" t="str">
        <f t="shared" si="82"/>
      </c>
      <c r="AT506" s="339" t="str">
        <f ref="AT506:BN506" t="shared" si="83">IF(ISBLANK(AT$389),"",AT$389)</f>
      </c>
      <c r="AU506" s="339" t="str">
        <f t="shared" si="83"/>
      </c>
      <c r="AV506" s="339" t="str">
        <f t="shared" si="83"/>
      </c>
      <c r="AW506" s="339" t="str">
        <f t="shared" si="83"/>
      </c>
      <c r="AX506" s="339" t="str">
        <f t="shared" si="83"/>
      </c>
      <c r="AY506" s="339" t="str">
        <f t="shared" si="83"/>
      </c>
      <c r="AZ506" s="339" t="str">
        <f t="shared" si="83"/>
      </c>
      <c r="BA506" s="339" t="str">
        <f t="shared" si="83"/>
      </c>
      <c r="BB506" s="339" t="str">
        <f t="shared" si="83"/>
      </c>
      <c r="BC506" s="339" t="str">
        <f t="shared" si="83"/>
      </c>
      <c r="BD506" s="339" t="str">
        <f t="shared" si="83"/>
      </c>
      <c r="BE506" s="339" t="str">
        <f t="shared" si="83"/>
      </c>
      <c r="BF506" s="339" t="str">
        <f t="shared" si="83"/>
      </c>
      <c r="BG506" s="339" t="str">
        <f t="shared" si="83"/>
      </c>
      <c r="BH506" s="339" t="str">
        <f t="shared" si="83"/>
      </c>
      <c r="BI506" s="339" t="str">
        <f t="shared" si="83"/>
      </c>
      <c r="BJ506" s="339" t="str">
        <f t="shared" si="83"/>
      </c>
      <c r="BK506" s="339" t="str">
        <f t="shared" si="83"/>
      </c>
      <c r="BL506" s="339" t="str">
        <f t="shared" si="83"/>
      </c>
      <c r="BM506" s="339" t="str">
        <f t="shared" si="83"/>
      </c>
      <c r="BN506" s="339" t="str">
        <f t="shared" si="83"/>
      </c>
      <c r="BO506" s="339" t="str">
        <f ref="BO506:BS506" t="shared" si="84">IF(ISBLANK(BO$389),"",BO$389)</f>
      </c>
      <c r="BP506" s="339" t="str">
        <f t="shared" si="84"/>
      </c>
      <c r="BQ506" s="339" t="str">
        <f t="shared" si="84"/>
      </c>
      <c r="BR506" s="339" t="str">
        <f t="shared" si="84"/>
      </c>
      <c r="BS506" s="339" t="str">
        <f t="shared" si="84"/>
      </c>
      <c r="BU506" s="358"/>
    </row>
    <row r="507" ht="42" customHeight="1">
      <c r="A507" s="164" t="s">
        <v>486</v>
      </c>
      <c r="B507" s="1"/>
      <c r="C507" s="389" t="s">
        <v>487</v>
      </c>
      <c r="D507" s="390"/>
      <c r="E507" s="390"/>
      <c r="F507" s="390"/>
      <c r="G507" s="390"/>
      <c r="H507" s="391"/>
      <c r="I507" s="95" t="s">
        <v>488</v>
      </c>
      <c r="J507" s="291" t="str">
        <f ref="J507:J514" t="shared" si="85">IF(SUM(L507:BS507)=0,IF(COUNTIF(L507:BS507,"未確認")&gt;0,"未確認",IF(COUNTIF(L507:BS507,"~*")&gt;0,"*",SUM(L507:BS507))),SUM(L507:BS507))</f>
        <v>未確認</v>
      </c>
      <c r="K507" s="292" t="str">
        <f ref="K507:K514" t="shared" si="86">IF(OR(COUNTIF(L507:BS507,"未確認")&gt;0,COUNTIF(L507:BS507,"*")&gt;0),"※","")</f>
        <v>※</v>
      </c>
      <c r="L507" s="286">
        <v>0</v>
      </c>
      <c r="M507" s="215">
        <v>0</v>
      </c>
      <c r="N507" s="274">
        <v>0</v>
      </c>
      <c r="O507" s="274">
        <v>0</v>
      </c>
      <c r="P507" s="274"/>
      <c r="Q507" s="274"/>
      <c r="R507" s="274"/>
      <c r="S507" s="274"/>
      <c r="T507" s="274"/>
      <c r="U507" s="274"/>
      <c r="V507" s="274"/>
      <c r="W507" s="274"/>
      <c r="X507" s="274"/>
      <c r="Y507" s="274"/>
      <c r="Z507" s="274"/>
      <c r="AA507" s="274"/>
      <c r="AB507" s="274"/>
      <c r="AC507" s="274"/>
      <c r="AD507" s="274"/>
      <c r="AE507" s="274"/>
      <c r="AF507" s="274"/>
      <c r="AG507" s="274"/>
      <c r="AH507" s="274"/>
      <c r="AI507" s="274"/>
      <c r="AJ507" s="274"/>
      <c r="AK507" s="274"/>
      <c r="AL507" s="274"/>
      <c r="AM507" s="274"/>
      <c r="AN507" s="274"/>
      <c r="AO507" s="274"/>
      <c r="AP507" s="274"/>
      <c r="AQ507" s="274"/>
      <c r="AR507" s="274"/>
      <c r="AS507" s="274"/>
      <c r="AT507" s="274"/>
      <c r="AU507" s="274"/>
      <c r="AV507" s="274"/>
      <c r="AW507" s="274"/>
      <c r="AX507" s="274"/>
      <c r="AY507" s="274"/>
      <c r="AZ507" s="274"/>
      <c r="BA507" s="274"/>
      <c r="BB507" s="274"/>
      <c r="BC507" s="274"/>
      <c r="BD507" s="274"/>
      <c r="BE507" s="274"/>
      <c r="BF507" s="274"/>
      <c r="BG507" s="274"/>
      <c r="BH507" s="274"/>
      <c r="BI507" s="274"/>
      <c r="BJ507" s="274"/>
      <c r="BK507" s="274"/>
      <c r="BL507" s="274"/>
      <c r="BM507" s="274"/>
      <c r="BN507" s="274"/>
      <c r="BO507" s="274"/>
      <c r="BP507" s="274"/>
      <c r="BQ507" s="274"/>
      <c r="BR507" s="274"/>
      <c r="BS507" s="274"/>
    </row>
    <row r="508" ht="84" customHeight="1">
      <c r="A508" s="164" t="s">
        <v>489</v>
      </c>
      <c r="B508" s="143"/>
      <c r="C508" s="389" t="s">
        <v>490</v>
      </c>
      <c r="D508" s="390"/>
      <c r="E508" s="390"/>
      <c r="F508" s="390"/>
      <c r="G508" s="390"/>
      <c r="H508" s="391"/>
      <c r="I508" s="93" t="s">
        <v>491</v>
      </c>
      <c r="J508" s="291" t="str">
        <f t="shared" si="85"/>
        <v>未確認</v>
      </c>
      <c r="K508" s="292" t="str">
        <f t="shared" si="86"/>
        <v>※</v>
      </c>
      <c r="L508" s="286">
        <v>0</v>
      </c>
      <c r="M508" s="215">
        <v>0</v>
      </c>
      <c r="N508" s="274">
        <v>0</v>
      </c>
      <c r="O508" s="274">
        <v>0</v>
      </c>
      <c r="P508" s="274"/>
      <c r="Q508" s="274"/>
      <c r="R508" s="274"/>
      <c r="S508" s="274"/>
      <c r="T508" s="274"/>
      <c r="U508" s="274"/>
      <c r="V508" s="274"/>
      <c r="W508" s="274"/>
      <c r="X508" s="274"/>
      <c r="Y508" s="274"/>
      <c r="Z508" s="274"/>
      <c r="AA508" s="274"/>
      <c r="AB508" s="274"/>
      <c r="AC508" s="274"/>
      <c r="AD508" s="274"/>
      <c r="AE508" s="274"/>
      <c r="AF508" s="274"/>
      <c r="AG508" s="274"/>
      <c r="AH508" s="274"/>
      <c r="AI508" s="274"/>
      <c r="AJ508" s="274"/>
      <c r="AK508" s="274"/>
      <c r="AL508" s="274"/>
      <c r="AM508" s="274"/>
      <c r="AN508" s="274"/>
      <c r="AO508" s="274"/>
      <c r="AP508" s="274"/>
      <c r="AQ508" s="274"/>
      <c r="AR508" s="274"/>
      <c r="AS508" s="274"/>
      <c r="AT508" s="274"/>
      <c r="AU508" s="274"/>
      <c r="AV508" s="274"/>
      <c r="AW508" s="274"/>
      <c r="AX508" s="274"/>
      <c r="AY508" s="274"/>
      <c r="AZ508" s="274"/>
      <c r="BA508" s="274"/>
      <c r="BB508" s="274"/>
      <c r="BC508" s="274"/>
      <c r="BD508" s="274"/>
      <c r="BE508" s="274"/>
      <c r="BF508" s="274"/>
      <c r="BG508" s="274"/>
      <c r="BH508" s="274"/>
      <c r="BI508" s="274"/>
      <c r="BJ508" s="274"/>
      <c r="BK508" s="274"/>
      <c r="BL508" s="274"/>
      <c r="BM508" s="274"/>
      <c r="BN508" s="274"/>
      <c r="BO508" s="274"/>
      <c r="BP508" s="274"/>
      <c r="BQ508" s="274"/>
      <c r="BR508" s="274"/>
      <c r="BS508" s="274"/>
    </row>
    <row r="509" ht="56.1" customHeight="1">
      <c r="A509" s="164" t="s">
        <v>492</v>
      </c>
      <c r="B509" s="143"/>
      <c r="C509" s="389" t="s">
        <v>493</v>
      </c>
      <c r="D509" s="390"/>
      <c r="E509" s="390"/>
      <c r="F509" s="390"/>
      <c r="G509" s="390"/>
      <c r="H509" s="391"/>
      <c r="I509" s="93" t="s">
        <v>494</v>
      </c>
      <c r="J509" s="291" t="str">
        <f t="shared" si="85"/>
        <v>未確認</v>
      </c>
      <c r="K509" s="292" t="str">
        <f t="shared" si="86"/>
        <v>※</v>
      </c>
      <c r="L509" s="286">
        <v>0</v>
      </c>
      <c r="M509" s="215">
        <v>0</v>
      </c>
      <c r="N509" s="274">
        <v>0</v>
      </c>
      <c r="O509" s="274">
        <v>0</v>
      </c>
      <c r="P509" s="274"/>
      <c r="Q509" s="274"/>
      <c r="R509" s="274"/>
      <c r="S509" s="274"/>
      <c r="T509" s="274"/>
      <c r="U509" s="274"/>
      <c r="V509" s="274"/>
      <c r="W509" s="274"/>
      <c r="X509" s="274"/>
      <c r="Y509" s="274"/>
      <c r="Z509" s="274"/>
      <c r="AA509" s="274"/>
      <c r="AB509" s="274"/>
      <c r="AC509" s="274"/>
      <c r="AD509" s="274"/>
      <c r="AE509" s="274"/>
      <c r="AF509" s="274"/>
      <c r="AG509" s="274"/>
      <c r="AH509" s="274"/>
      <c r="AI509" s="274"/>
      <c r="AJ509" s="274"/>
      <c r="AK509" s="274"/>
      <c r="AL509" s="274"/>
      <c r="AM509" s="274"/>
      <c r="AN509" s="274"/>
      <c r="AO509" s="274"/>
      <c r="AP509" s="274"/>
      <c r="AQ509" s="274"/>
      <c r="AR509" s="274"/>
      <c r="AS509" s="274"/>
      <c r="AT509" s="274"/>
      <c r="AU509" s="274"/>
      <c r="AV509" s="274"/>
      <c r="AW509" s="274"/>
      <c r="AX509" s="274"/>
      <c r="AY509" s="274"/>
      <c r="AZ509" s="274"/>
      <c r="BA509" s="274"/>
      <c r="BB509" s="274"/>
      <c r="BC509" s="274"/>
      <c r="BD509" s="274"/>
      <c r="BE509" s="274"/>
      <c r="BF509" s="274"/>
      <c r="BG509" s="274"/>
      <c r="BH509" s="274"/>
      <c r="BI509" s="274"/>
      <c r="BJ509" s="274"/>
      <c r="BK509" s="274"/>
      <c r="BL509" s="274"/>
      <c r="BM509" s="274"/>
      <c r="BN509" s="274"/>
      <c r="BO509" s="274"/>
      <c r="BP509" s="274"/>
      <c r="BQ509" s="274"/>
      <c r="BR509" s="274"/>
      <c r="BS509" s="274"/>
    </row>
    <row r="510" ht="56.1" customHeight="1">
      <c r="A510" s="164" t="s">
        <v>495</v>
      </c>
      <c r="B510" s="143"/>
      <c r="C510" s="389" t="s">
        <v>496</v>
      </c>
      <c r="D510" s="390"/>
      <c r="E510" s="390"/>
      <c r="F510" s="390"/>
      <c r="G510" s="390"/>
      <c r="H510" s="391"/>
      <c r="I510" s="93" t="s">
        <v>497</v>
      </c>
      <c r="J510" s="291" t="str">
        <f t="shared" si="85"/>
        <v>未確認</v>
      </c>
      <c r="K510" s="292" t="str">
        <f t="shared" si="86"/>
        <v>※</v>
      </c>
      <c r="L510" s="286">
        <v>0</v>
      </c>
      <c r="M510" s="215">
        <v>0</v>
      </c>
      <c r="N510" s="274">
        <v>0</v>
      </c>
      <c r="O510" s="274">
        <v>0</v>
      </c>
      <c r="P510" s="274"/>
      <c r="Q510" s="274"/>
      <c r="R510" s="274"/>
      <c r="S510" s="274"/>
      <c r="T510" s="274"/>
      <c r="U510" s="274"/>
      <c r="V510" s="274"/>
      <c r="W510" s="274"/>
      <c r="X510" s="274"/>
      <c r="Y510" s="274"/>
      <c r="Z510" s="274"/>
      <c r="AA510" s="274"/>
      <c r="AB510" s="274"/>
      <c r="AC510" s="274"/>
      <c r="AD510" s="274"/>
      <c r="AE510" s="274"/>
      <c r="AF510" s="274"/>
      <c r="AG510" s="274"/>
      <c r="AH510" s="274"/>
      <c r="AI510" s="274"/>
      <c r="AJ510" s="274"/>
      <c r="AK510" s="274"/>
      <c r="AL510" s="274"/>
      <c r="AM510" s="274"/>
      <c r="AN510" s="274"/>
      <c r="AO510" s="274"/>
      <c r="AP510" s="274"/>
      <c r="AQ510" s="274"/>
      <c r="AR510" s="274"/>
      <c r="AS510" s="274"/>
      <c r="AT510" s="274"/>
      <c r="AU510" s="274"/>
      <c r="AV510" s="274"/>
      <c r="AW510" s="274"/>
      <c r="AX510" s="274"/>
      <c r="AY510" s="274"/>
      <c r="AZ510" s="274"/>
      <c r="BA510" s="274"/>
      <c r="BB510" s="274"/>
      <c r="BC510" s="274"/>
      <c r="BD510" s="274"/>
      <c r="BE510" s="274"/>
      <c r="BF510" s="274"/>
      <c r="BG510" s="274"/>
      <c r="BH510" s="274"/>
      <c r="BI510" s="274"/>
      <c r="BJ510" s="274"/>
      <c r="BK510" s="274"/>
      <c r="BL510" s="274"/>
      <c r="BM510" s="274"/>
      <c r="BN510" s="274"/>
      <c r="BO510" s="274"/>
      <c r="BP510" s="274"/>
      <c r="BQ510" s="274"/>
      <c r="BR510" s="274"/>
      <c r="BS510" s="274"/>
    </row>
    <row r="511" ht="71.25">
      <c r="A511" s="164" t="s">
        <v>498</v>
      </c>
      <c r="B511" s="143"/>
      <c r="C511" s="389" t="s">
        <v>499</v>
      </c>
      <c r="D511" s="390"/>
      <c r="E511" s="390"/>
      <c r="F511" s="390"/>
      <c r="G511" s="390"/>
      <c r="H511" s="391"/>
      <c r="I511" s="93" t="s">
        <v>500</v>
      </c>
      <c r="J511" s="291" t="str">
        <f t="shared" si="85"/>
        <v>未確認</v>
      </c>
      <c r="K511" s="292" t="str">
        <f t="shared" si="86"/>
        <v>※</v>
      </c>
      <c r="L511" s="286" t="s">
        <v>367</v>
      </c>
      <c r="M511" s="215" t="s">
        <v>367</v>
      </c>
      <c r="N511" s="274">
        <v>0</v>
      </c>
      <c r="O511" s="274" t="s">
        <v>367</v>
      </c>
      <c r="P511" s="274"/>
      <c r="Q511" s="274"/>
      <c r="R511" s="274"/>
      <c r="S511" s="274"/>
      <c r="T511" s="274"/>
      <c r="U511" s="274"/>
      <c r="V511" s="274"/>
      <c r="W511" s="274"/>
      <c r="X511" s="274"/>
      <c r="Y511" s="274"/>
      <c r="Z511" s="274"/>
      <c r="AA511" s="274"/>
      <c r="AB511" s="274"/>
      <c r="AC511" s="274"/>
      <c r="AD511" s="274"/>
      <c r="AE511" s="274"/>
      <c r="AF511" s="274"/>
      <c r="AG511" s="274"/>
      <c r="AH511" s="274"/>
      <c r="AI511" s="274"/>
      <c r="AJ511" s="274"/>
      <c r="AK511" s="274"/>
      <c r="AL511" s="274"/>
      <c r="AM511" s="274"/>
      <c r="AN511" s="274"/>
      <c r="AO511" s="274"/>
      <c r="AP511" s="274"/>
      <c r="AQ511" s="274"/>
      <c r="AR511" s="274"/>
      <c r="AS511" s="274"/>
      <c r="AT511" s="274"/>
      <c r="AU511" s="274"/>
      <c r="AV511" s="274"/>
      <c r="AW511" s="274"/>
      <c r="AX511" s="274"/>
      <c r="AY511" s="274"/>
      <c r="AZ511" s="274"/>
      <c r="BA511" s="274"/>
      <c r="BB511" s="274"/>
      <c r="BC511" s="274"/>
      <c r="BD511" s="274"/>
      <c r="BE511" s="274"/>
      <c r="BF511" s="274"/>
      <c r="BG511" s="274"/>
      <c r="BH511" s="274"/>
      <c r="BI511" s="274"/>
      <c r="BJ511" s="274"/>
      <c r="BK511" s="274"/>
      <c r="BL511" s="274"/>
      <c r="BM511" s="274"/>
      <c r="BN511" s="274"/>
      <c r="BO511" s="274"/>
      <c r="BP511" s="274"/>
      <c r="BQ511" s="274"/>
      <c r="BR511" s="274"/>
      <c r="BS511" s="274"/>
    </row>
    <row r="512" ht="84" customHeight="1" s="269" customFormat="1">
      <c r="A512" s="164" t="s">
        <v>501</v>
      </c>
      <c r="B512" s="143"/>
      <c r="C512" s="373" t="s">
        <v>502</v>
      </c>
      <c r="D512" s="382"/>
      <c r="E512" s="382"/>
      <c r="F512" s="382"/>
      <c r="G512" s="382"/>
      <c r="H512" s="383"/>
      <c r="I512" s="93" t="s">
        <v>503</v>
      </c>
      <c r="J512" s="291" t="str">
        <f t="shared" si="85"/>
        <v>未確認</v>
      </c>
      <c r="K512" s="292" t="str">
        <f t="shared" si="86"/>
        <v>※</v>
      </c>
      <c r="L512" s="286">
        <v>0</v>
      </c>
      <c r="M512" s="215">
        <v>0</v>
      </c>
      <c r="N512" s="274">
        <v>0</v>
      </c>
      <c r="O512" s="274">
        <v>0</v>
      </c>
      <c r="P512" s="274"/>
      <c r="Q512" s="274"/>
      <c r="R512" s="274"/>
      <c r="S512" s="274"/>
      <c r="T512" s="274"/>
      <c r="U512" s="274"/>
      <c r="V512" s="274"/>
      <c r="W512" s="274"/>
      <c r="X512" s="274"/>
      <c r="Y512" s="274"/>
      <c r="Z512" s="274"/>
      <c r="AA512" s="274"/>
      <c r="AB512" s="274"/>
      <c r="AC512" s="274"/>
      <c r="AD512" s="274"/>
      <c r="AE512" s="274"/>
      <c r="AF512" s="274"/>
      <c r="AG512" s="274"/>
      <c r="AH512" s="274"/>
      <c r="AI512" s="274"/>
      <c r="AJ512" s="274"/>
      <c r="AK512" s="274"/>
      <c r="AL512" s="274"/>
      <c r="AM512" s="274"/>
      <c r="AN512" s="274"/>
      <c r="AO512" s="274"/>
      <c r="AP512" s="274"/>
      <c r="AQ512" s="274"/>
      <c r="AR512" s="274"/>
      <c r="AS512" s="274"/>
      <c r="AT512" s="274"/>
      <c r="AU512" s="274"/>
      <c r="AV512" s="274"/>
      <c r="AW512" s="274"/>
      <c r="AX512" s="274"/>
      <c r="AY512" s="274"/>
      <c r="AZ512" s="274"/>
      <c r="BA512" s="274"/>
      <c r="BB512" s="274"/>
      <c r="BC512" s="274"/>
      <c r="BD512" s="274"/>
      <c r="BE512" s="274"/>
      <c r="BF512" s="274"/>
      <c r="BG512" s="274"/>
      <c r="BH512" s="274"/>
      <c r="BI512" s="274"/>
      <c r="BJ512" s="274"/>
      <c r="BK512" s="274"/>
      <c r="BL512" s="274"/>
      <c r="BM512" s="274"/>
      <c r="BN512" s="274"/>
      <c r="BO512" s="274"/>
      <c r="BP512" s="274"/>
      <c r="BQ512" s="274"/>
      <c r="BR512" s="274"/>
      <c r="BS512" s="274"/>
      <c r="BU512" s="357"/>
    </row>
    <row r="513" ht="70.35" customHeight="1" s="269" customFormat="1">
      <c r="A513" s="164" t="s">
        <v>504</v>
      </c>
      <c r="B513" s="143"/>
      <c r="C513" s="389" t="s">
        <v>505</v>
      </c>
      <c r="D513" s="390"/>
      <c r="E513" s="390"/>
      <c r="F513" s="390"/>
      <c r="G513" s="390"/>
      <c r="H513" s="391"/>
      <c r="I513" s="93" t="s">
        <v>506</v>
      </c>
      <c r="J513" s="291" t="str">
        <f t="shared" si="85"/>
        <v>未確認</v>
      </c>
      <c r="K513" s="292" t="str">
        <f t="shared" si="86"/>
        <v>※</v>
      </c>
      <c r="L513" s="286">
        <v>0</v>
      </c>
      <c r="M513" s="215">
        <v>0</v>
      </c>
      <c r="N513" s="274">
        <v>0</v>
      </c>
      <c r="O513" s="274">
        <v>0</v>
      </c>
      <c r="P513" s="274"/>
      <c r="Q513" s="274"/>
      <c r="R513" s="274"/>
      <c r="S513" s="274"/>
      <c r="T513" s="274"/>
      <c r="U513" s="274"/>
      <c r="V513" s="274"/>
      <c r="W513" s="274"/>
      <c r="X513" s="274"/>
      <c r="Y513" s="274"/>
      <c r="Z513" s="274"/>
      <c r="AA513" s="274"/>
      <c r="AB513" s="274"/>
      <c r="AC513" s="274"/>
      <c r="AD513" s="274"/>
      <c r="AE513" s="274"/>
      <c r="AF513" s="274"/>
      <c r="AG513" s="274"/>
      <c r="AH513" s="274"/>
      <c r="AI513" s="274"/>
      <c r="AJ513" s="274"/>
      <c r="AK513" s="274"/>
      <c r="AL513" s="274"/>
      <c r="AM513" s="274"/>
      <c r="AN513" s="274"/>
      <c r="AO513" s="274"/>
      <c r="AP513" s="274"/>
      <c r="AQ513" s="274"/>
      <c r="AR513" s="274"/>
      <c r="AS513" s="274"/>
      <c r="AT513" s="274"/>
      <c r="AU513" s="274"/>
      <c r="AV513" s="274"/>
      <c r="AW513" s="274"/>
      <c r="AX513" s="274"/>
      <c r="AY513" s="274"/>
      <c r="AZ513" s="274"/>
      <c r="BA513" s="274"/>
      <c r="BB513" s="274"/>
      <c r="BC513" s="274"/>
      <c r="BD513" s="274"/>
      <c r="BE513" s="274"/>
      <c r="BF513" s="274"/>
      <c r="BG513" s="274"/>
      <c r="BH513" s="274"/>
      <c r="BI513" s="274"/>
      <c r="BJ513" s="274"/>
      <c r="BK513" s="274"/>
      <c r="BL513" s="274"/>
      <c r="BM513" s="274"/>
      <c r="BN513" s="274"/>
      <c r="BO513" s="274"/>
      <c r="BP513" s="274"/>
      <c r="BQ513" s="274"/>
      <c r="BR513" s="274"/>
      <c r="BS513" s="274"/>
      <c r="BU513" s="357"/>
    </row>
    <row r="514" ht="84" customHeight="1" s="269" customFormat="1">
      <c r="A514" s="164" t="s">
        <v>507</v>
      </c>
      <c r="B514" s="143"/>
      <c r="C514" s="389" t="s">
        <v>508</v>
      </c>
      <c r="D514" s="390"/>
      <c r="E514" s="390"/>
      <c r="F514" s="390"/>
      <c r="G514" s="390"/>
      <c r="H514" s="391"/>
      <c r="I514" s="93" t="s">
        <v>509</v>
      </c>
      <c r="J514" s="291" t="str">
        <f t="shared" si="85"/>
        <v>未確認</v>
      </c>
      <c r="K514" s="292" t="str">
        <f t="shared" si="86"/>
        <v>※</v>
      </c>
      <c r="L514" s="286">
        <v>0</v>
      </c>
      <c r="M514" s="215">
        <v>0</v>
      </c>
      <c r="N514" s="274">
        <v>0</v>
      </c>
      <c r="O514" s="274">
        <v>0</v>
      </c>
      <c r="P514" s="274"/>
      <c r="Q514" s="274"/>
      <c r="R514" s="274"/>
      <c r="S514" s="274"/>
      <c r="T514" s="274"/>
      <c r="U514" s="274"/>
      <c r="V514" s="274"/>
      <c r="W514" s="274"/>
      <c r="X514" s="274"/>
      <c r="Y514" s="274"/>
      <c r="Z514" s="274"/>
      <c r="AA514" s="274"/>
      <c r="AB514" s="274"/>
      <c r="AC514" s="274"/>
      <c r="AD514" s="274"/>
      <c r="AE514" s="274"/>
      <c r="AF514" s="274"/>
      <c r="AG514" s="274"/>
      <c r="AH514" s="274"/>
      <c r="AI514" s="274"/>
      <c r="AJ514" s="274"/>
      <c r="AK514" s="274"/>
      <c r="AL514" s="274"/>
      <c r="AM514" s="274"/>
      <c r="AN514" s="274"/>
      <c r="AO514" s="274"/>
      <c r="AP514" s="274"/>
      <c r="AQ514" s="274"/>
      <c r="AR514" s="274"/>
      <c r="AS514" s="274"/>
      <c r="AT514" s="274"/>
      <c r="AU514" s="274"/>
      <c r="AV514" s="274"/>
      <c r="AW514" s="274"/>
      <c r="AX514" s="274"/>
      <c r="AY514" s="274"/>
      <c r="AZ514" s="274"/>
      <c r="BA514" s="274"/>
      <c r="BB514" s="274"/>
      <c r="BC514" s="274"/>
      <c r="BD514" s="274"/>
      <c r="BE514" s="274"/>
      <c r="BF514" s="274"/>
      <c r="BG514" s="274"/>
      <c r="BH514" s="274"/>
      <c r="BI514" s="274"/>
      <c r="BJ514" s="274"/>
      <c r="BK514" s="274"/>
      <c r="BL514" s="274"/>
      <c r="BM514" s="274"/>
      <c r="BN514" s="274"/>
      <c r="BO514" s="274"/>
      <c r="BP514" s="274"/>
      <c r="BQ514" s="274"/>
      <c r="BR514" s="274"/>
      <c r="BS514" s="274"/>
      <c r="BU514" s="357"/>
    </row>
    <row r="515" s="156" customFormat="1">
      <c r="B515" s="14"/>
      <c r="C515" s="14"/>
      <c r="D515" s="14"/>
      <c r="E515" s="14"/>
      <c r="F515" s="14"/>
      <c r="G515" s="14"/>
      <c r="H515" s="10"/>
      <c r="I515" s="10"/>
      <c r="J515" s="293"/>
      <c r="K515" s="294"/>
      <c r="L515" s="294"/>
      <c r="M515" s="71"/>
      <c r="N515" s="258"/>
      <c r="BP515" s="327"/>
      <c r="BU515" s="159"/>
    </row>
    <row r="516">
      <c r="A516" s="156"/>
      <c r="B516" s="14"/>
      <c r="C516" s="14"/>
      <c r="D516" s="14"/>
      <c r="E516" s="14"/>
      <c r="F516" s="14"/>
      <c r="G516" s="14"/>
      <c r="H516" s="10"/>
      <c r="I516" s="10"/>
      <c r="J516" s="297"/>
      <c r="K516" s="296"/>
      <c r="L516" s="61"/>
      <c r="M516" s="61"/>
      <c r="N516" s="258"/>
      <c r="O516" s="243"/>
      <c r="P516" s="243"/>
      <c r="Q516" s="243"/>
      <c r="R516" s="243"/>
      <c r="S516" s="243"/>
      <c r="BP516" s="328"/>
    </row>
    <row r="517" ht="51" customHeight="1" s="262" customFormat="1">
      <c r="A517" s="156"/>
      <c r="B517" s="14"/>
      <c r="C517" s="14" t="s">
        <v>510</v>
      </c>
      <c r="D517" s="3"/>
      <c r="E517" s="3"/>
      <c r="F517" s="3"/>
      <c r="G517" s="3"/>
      <c r="H517" s="188"/>
      <c r="I517" s="188"/>
      <c r="J517" s="287" t="s">
        <v>77</v>
      </c>
      <c r="K517" s="288"/>
      <c r="L517" s="279" t="str">
        <f>IF(ISBLANK(L$388),"",L$388)</f>
      </c>
      <c r="M517" s="208" t="str">
        <f>IF(ISBLANK(M$388),"",M$388)</f>
      </c>
      <c r="N517" s="323" t="str">
        <f ref="N517:AS517" t="shared" si="88">IF(ISBLANK(N$388),"",N$388)</f>
      </c>
      <c r="O517" s="323" t="str">
        <f t="shared" si="88"/>
      </c>
      <c r="P517" s="323" t="str">
        <f t="shared" si="88"/>
      </c>
      <c r="Q517" s="323" t="str">
        <f t="shared" si="88"/>
      </c>
      <c r="R517" s="323" t="str">
        <f t="shared" si="88"/>
      </c>
      <c r="S517" s="323" t="str">
        <f t="shared" si="88"/>
      </c>
      <c r="T517" s="323" t="str">
        <f t="shared" si="88"/>
      </c>
      <c r="U517" s="323" t="str">
        <f t="shared" si="88"/>
      </c>
      <c r="V517" s="323" t="str">
        <f t="shared" si="88"/>
      </c>
      <c r="W517" s="323" t="str">
        <f t="shared" si="88"/>
      </c>
      <c r="X517" s="323" t="str">
        <f t="shared" si="88"/>
      </c>
      <c r="Y517" s="323" t="str">
        <f t="shared" si="88"/>
      </c>
      <c r="Z517" s="323" t="str">
        <f t="shared" si="88"/>
      </c>
      <c r="AA517" s="323" t="str">
        <f t="shared" si="88"/>
      </c>
      <c r="AB517" s="323" t="str">
        <f t="shared" si="88"/>
      </c>
      <c r="AC517" s="323" t="str">
        <f t="shared" si="88"/>
      </c>
      <c r="AD517" s="323" t="str">
        <f t="shared" si="88"/>
      </c>
      <c r="AE517" s="323" t="str">
        <f t="shared" si="88"/>
      </c>
      <c r="AF517" s="323" t="str">
        <f t="shared" si="88"/>
      </c>
      <c r="AG517" s="323" t="str">
        <f t="shared" si="88"/>
      </c>
      <c r="AH517" s="323" t="str">
        <f t="shared" si="88"/>
      </c>
      <c r="AI517" s="323" t="str">
        <f t="shared" si="88"/>
      </c>
      <c r="AJ517" s="323" t="str">
        <f t="shared" si="88"/>
      </c>
      <c r="AK517" s="323" t="str">
        <f t="shared" si="88"/>
      </c>
      <c r="AL517" s="323" t="str">
        <f t="shared" si="88"/>
      </c>
      <c r="AM517" s="323" t="str">
        <f t="shared" si="88"/>
      </c>
      <c r="AN517" s="323" t="str">
        <f t="shared" si="88"/>
      </c>
      <c r="AO517" s="323" t="str">
        <f t="shared" si="88"/>
      </c>
      <c r="AP517" s="323" t="str">
        <f t="shared" si="88"/>
      </c>
      <c r="AQ517" s="323" t="str">
        <f t="shared" si="88"/>
      </c>
      <c r="AR517" s="323" t="str">
        <f t="shared" si="88"/>
      </c>
      <c r="AS517" s="323" t="str">
        <f t="shared" si="88"/>
      </c>
      <c r="AT517" s="323" t="str">
        <f ref="AT517:BN517" t="shared" si="89">IF(ISBLANK(AT$388),"",AT$388)</f>
      </c>
      <c r="AU517" s="323" t="str">
        <f t="shared" si="89"/>
      </c>
      <c r="AV517" s="323" t="str">
        <f t="shared" si="89"/>
      </c>
      <c r="AW517" s="323" t="str">
        <f t="shared" si="89"/>
      </c>
      <c r="AX517" s="323" t="str">
        <f t="shared" si="89"/>
      </c>
      <c r="AY517" s="323" t="str">
        <f t="shared" si="89"/>
      </c>
      <c r="AZ517" s="323" t="str">
        <f t="shared" si="89"/>
      </c>
      <c r="BA517" s="323" t="str">
        <f t="shared" si="89"/>
      </c>
      <c r="BB517" s="323" t="str">
        <f t="shared" si="89"/>
      </c>
      <c r="BC517" s="323" t="str">
        <f t="shared" si="89"/>
      </c>
      <c r="BD517" s="323" t="str">
        <f t="shared" si="89"/>
      </c>
      <c r="BE517" s="323" t="str">
        <f t="shared" si="89"/>
      </c>
      <c r="BF517" s="323" t="str">
        <f t="shared" si="89"/>
      </c>
      <c r="BG517" s="323" t="str">
        <f t="shared" si="89"/>
      </c>
      <c r="BH517" s="323" t="str">
        <f t="shared" si="89"/>
      </c>
      <c r="BI517" s="323" t="str">
        <f t="shared" si="89"/>
      </c>
      <c r="BJ517" s="323" t="str">
        <f t="shared" si="89"/>
      </c>
      <c r="BK517" s="323" t="str">
        <f t="shared" si="89"/>
      </c>
      <c r="BL517" s="323" t="str">
        <f t="shared" si="89"/>
      </c>
      <c r="BM517" s="323" t="str">
        <f t="shared" si="89"/>
      </c>
      <c r="BN517" s="323" t="str">
        <f t="shared" si="89"/>
      </c>
      <c r="BO517" s="323" t="str">
        <f ref="BO517:BS517" t="shared" si="90">IF(ISBLANK(BO$388),"",BO$388)</f>
      </c>
      <c r="BP517" s="323" t="str">
        <f t="shared" si="90"/>
      </c>
      <c r="BQ517" s="323" t="str">
        <f t="shared" si="90"/>
      </c>
      <c r="BR517" s="323" t="str">
        <f t="shared" si="90"/>
      </c>
      <c r="BS517" s="323" t="str">
        <f t="shared" si="90"/>
      </c>
      <c r="BU517" s="358"/>
    </row>
    <row r="518" ht="20.25" customHeight="1" s="262" customFormat="1">
      <c r="A518" s="156"/>
      <c r="B518" s="1"/>
      <c r="C518" s="411"/>
      <c r="D518" s="412"/>
      <c r="E518" s="412"/>
      <c r="F518" s="412"/>
      <c r="G518" s="83"/>
      <c r="H518" s="188"/>
      <c r="I518" s="56" t="s">
        <v>78</v>
      </c>
      <c r="J518" s="289"/>
      <c r="K518" s="290"/>
      <c r="L518" s="342" t="str">
        <f>IF(ISBLANK(L$389),"",L$389)</f>
      </c>
      <c r="M518" s="340" t="str">
        <f>IF(ISBLANK(M$389),"",M$389)</f>
      </c>
      <c r="N518" s="339" t="str">
        <f ref="N518:AS518" t="shared" si="92">IF(ISBLANK(N$389),"",N$389)</f>
      </c>
      <c r="O518" s="339" t="str">
        <f t="shared" si="92"/>
      </c>
      <c r="P518" s="339" t="str">
        <f t="shared" si="92"/>
      </c>
      <c r="Q518" s="339" t="str">
        <f t="shared" si="92"/>
      </c>
      <c r="R518" s="339" t="str">
        <f t="shared" si="92"/>
      </c>
      <c r="S518" s="339" t="str">
        <f t="shared" si="92"/>
      </c>
      <c r="T518" s="339" t="str">
        <f t="shared" si="92"/>
      </c>
      <c r="U518" s="339" t="str">
        <f t="shared" si="92"/>
      </c>
      <c r="V518" s="339" t="str">
        <f t="shared" si="92"/>
      </c>
      <c r="W518" s="339" t="str">
        <f t="shared" si="92"/>
      </c>
      <c r="X518" s="339" t="str">
        <f t="shared" si="92"/>
      </c>
      <c r="Y518" s="339" t="str">
        <f t="shared" si="92"/>
      </c>
      <c r="Z518" s="339" t="str">
        <f t="shared" si="92"/>
      </c>
      <c r="AA518" s="339" t="str">
        <f t="shared" si="92"/>
      </c>
      <c r="AB518" s="339" t="str">
        <f t="shared" si="92"/>
      </c>
      <c r="AC518" s="339" t="str">
        <f t="shared" si="92"/>
      </c>
      <c r="AD518" s="339" t="str">
        <f t="shared" si="92"/>
      </c>
      <c r="AE518" s="339" t="str">
        <f t="shared" si="92"/>
      </c>
      <c r="AF518" s="339" t="str">
        <f t="shared" si="92"/>
      </c>
      <c r="AG518" s="339" t="str">
        <f t="shared" si="92"/>
      </c>
      <c r="AH518" s="339" t="str">
        <f t="shared" si="92"/>
      </c>
      <c r="AI518" s="339" t="str">
        <f t="shared" si="92"/>
      </c>
      <c r="AJ518" s="339" t="str">
        <f t="shared" si="92"/>
      </c>
      <c r="AK518" s="339" t="str">
        <f t="shared" si="92"/>
      </c>
      <c r="AL518" s="339" t="str">
        <f t="shared" si="92"/>
      </c>
      <c r="AM518" s="339" t="str">
        <f t="shared" si="92"/>
      </c>
      <c r="AN518" s="339" t="str">
        <f t="shared" si="92"/>
      </c>
      <c r="AO518" s="339" t="str">
        <f t="shared" si="92"/>
      </c>
      <c r="AP518" s="339" t="str">
        <f t="shared" si="92"/>
      </c>
      <c r="AQ518" s="339" t="str">
        <f t="shared" si="92"/>
      </c>
      <c r="AR518" s="339" t="str">
        <f t="shared" si="92"/>
      </c>
      <c r="AS518" s="339" t="str">
        <f t="shared" si="92"/>
      </c>
      <c r="AT518" s="339" t="str">
        <f ref="AT518:BN518" t="shared" si="93">IF(ISBLANK(AT$389),"",AT$389)</f>
      </c>
      <c r="AU518" s="339" t="str">
        <f t="shared" si="93"/>
      </c>
      <c r="AV518" s="339" t="str">
        <f t="shared" si="93"/>
      </c>
      <c r="AW518" s="339" t="str">
        <f t="shared" si="93"/>
      </c>
      <c r="AX518" s="339" t="str">
        <f t="shared" si="93"/>
      </c>
      <c r="AY518" s="339" t="str">
        <f t="shared" si="93"/>
      </c>
      <c r="AZ518" s="339" t="str">
        <f t="shared" si="93"/>
      </c>
      <c r="BA518" s="339" t="str">
        <f t="shared" si="93"/>
      </c>
      <c r="BB518" s="339" t="str">
        <f t="shared" si="93"/>
      </c>
      <c r="BC518" s="339" t="str">
        <f t="shared" si="93"/>
      </c>
      <c r="BD518" s="339" t="str">
        <f t="shared" si="93"/>
      </c>
      <c r="BE518" s="339" t="str">
        <f t="shared" si="93"/>
      </c>
      <c r="BF518" s="339" t="str">
        <f t="shared" si="93"/>
      </c>
      <c r="BG518" s="339" t="str">
        <f t="shared" si="93"/>
      </c>
      <c r="BH518" s="339" t="str">
        <f t="shared" si="93"/>
      </c>
      <c r="BI518" s="339" t="str">
        <f t="shared" si="93"/>
      </c>
      <c r="BJ518" s="339" t="str">
        <f t="shared" si="93"/>
      </c>
      <c r="BK518" s="339" t="str">
        <f t="shared" si="93"/>
      </c>
      <c r="BL518" s="339" t="str">
        <f t="shared" si="93"/>
      </c>
      <c r="BM518" s="339" t="str">
        <f t="shared" si="93"/>
      </c>
      <c r="BN518" s="339" t="str">
        <f t="shared" si="93"/>
      </c>
      <c r="BO518" s="339" t="str">
        <f ref="BO518:BS518" t="shared" si="94">IF(ISBLANK(BO$389),"",BO$389)</f>
      </c>
      <c r="BP518" s="339" t="str">
        <f t="shared" si="94"/>
      </c>
      <c r="BQ518" s="339" t="str">
        <f t="shared" si="94"/>
      </c>
      <c r="BR518" s="339" t="str">
        <f t="shared" si="94"/>
      </c>
      <c r="BS518" s="339" t="str">
        <f t="shared" si="94"/>
      </c>
      <c r="BU518" s="358"/>
    </row>
    <row r="519" ht="57" s="259" customFormat="1">
      <c r="A519" s="164" t="s">
        <v>511</v>
      </c>
      <c r="B519" s="143"/>
      <c r="C519" s="406" t="s">
        <v>512</v>
      </c>
      <c r="D519" s="407"/>
      <c r="E519" s="407"/>
      <c r="F519" s="407"/>
      <c r="G519" s="407"/>
      <c r="H519" s="408"/>
      <c r="I519" s="93" t="s">
        <v>513</v>
      </c>
      <c r="J519" s="299" t="str">
        <f>IF(SUM(L519:BS519)=0,IF(COUNTIF(L519:BS519,"未確認")&gt;0,"未確認",IF(COUNTIF(L519:BS519,"~*")&gt;0,"*",SUM(L519:BS519))),SUM(L519:BS519))</f>
        <v>未確認</v>
      </c>
      <c r="K519" s="292" t="str">
        <f>IF(OR(COUNTIF(L519:BS519,"未確認")&gt;0,COUNTIF(L519:BS519,"*")&gt;0),"※","")</f>
        <v>※</v>
      </c>
      <c r="L519" s="286">
        <v>0</v>
      </c>
      <c r="M519" s="215">
        <v>0</v>
      </c>
      <c r="N519" s="274">
        <v>0</v>
      </c>
      <c r="O519" s="274">
        <v>0</v>
      </c>
      <c r="P519" s="274"/>
      <c r="Q519" s="274"/>
      <c r="R519" s="274"/>
      <c r="S519" s="274"/>
      <c r="T519" s="274"/>
      <c r="U519" s="274"/>
      <c r="V519" s="274"/>
      <c r="W519" s="274"/>
      <c r="X519" s="274"/>
      <c r="Y519" s="274"/>
      <c r="Z519" s="274"/>
      <c r="AA519" s="274"/>
      <c r="AB519" s="274"/>
      <c r="AC519" s="274"/>
      <c r="AD519" s="274"/>
      <c r="AE519" s="274"/>
      <c r="AF519" s="274"/>
      <c r="AG519" s="274"/>
      <c r="AH519" s="274"/>
      <c r="AI519" s="274"/>
      <c r="AJ519" s="274"/>
      <c r="AK519" s="274"/>
      <c r="AL519" s="274"/>
      <c r="AM519" s="274"/>
      <c r="AN519" s="274"/>
      <c r="AO519" s="274"/>
      <c r="AP519" s="274"/>
      <c r="AQ519" s="274"/>
      <c r="AR519" s="274"/>
      <c r="AS519" s="274"/>
      <c r="AT519" s="274"/>
      <c r="AU519" s="274"/>
      <c r="AV519" s="274"/>
      <c r="AW519" s="274"/>
      <c r="AX519" s="274"/>
      <c r="AY519" s="274"/>
      <c r="AZ519" s="274"/>
      <c r="BA519" s="274"/>
      <c r="BB519" s="274"/>
      <c r="BC519" s="274"/>
      <c r="BD519" s="274"/>
      <c r="BE519" s="274"/>
      <c r="BF519" s="274"/>
      <c r="BG519" s="274"/>
      <c r="BH519" s="274"/>
      <c r="BI519" s="274"/>
      <c r="BJ519" s="274"/>
      <c r="BK519" s="274"/>
      <c r="BL519" s="274"/>
      <c r="BM519" s="274"/>
      <c r="BN519" s="274"/>
      <c r="BO519" s="274"/>
      <c r="BP519" s="274"/>
      <c r="BQ519" s="274"/>
      <c r="BR519" s="274"/>
      <c r="BS519" s="274"/>
      <c r="BU519" s="357"/>
    </row>
    <row r="520" ht="57" s="259" customFormat="1">
      <c r="A520" s="164"/>
      <c r="B520" s="143"/>
      <c r="C520" s="441" t="s">
        <v>514</v>
      </c>
      <c r="D520" s="442"/>
      <c r="E520" s="442"/>
      <c r="F520" s="442"/>
      <c r="G520" s="442"/>
      <c r="H520" s="443"/>
      <c r="I520" s="98" t="s">
        <v>515</v>
      </c>
      <c r="J520" s="299" t="str">
        <f>IF(SUM(L520:BS520)=0,IF(COUNTIF(L520:BS520,"未確認")&gt;0,"未確認",IF(COUNTIF(L520:BS520,"~*")&gt;0,"*",SUM(L520:BS520))),SUM(L520:BS520))</f>
        <v>未確認</v>
      </c>
      <c r="K520" s="292" t="str">
        <f>IF(OR(COUNTIF(L520:BS520,"未確認")&gt;0,COUNTIF(L520:BS520,"*")&gt;0),"※","")</f>
        <v>※</v>
      </c>
      <c r="L520" s="286">
        <v>0</v>
      </c>
      <c r="M520" s="215">
        <v>0</v>
      </c>
      <c r="N520" s="274">
        <v>0</v>
      </c>
      <c r="O520" s="274">
        <v>0</v>
      </c>
      <c r="P520" s="274"/>
      <c r="Q520" s="274"/>
      <c r="R520" s="274"/>
      <c r="S520" s="274"/>
      <c r="T520" s="274"/>
      <c r="U520" s="274"/>
      <c r="V520" s="274"/>
      <c r="W520" s="274"/>
      <c r="X520" s="274"/>
      <c r="Y520" s="274"/>
      <c r="Z520" s="274"/>
      <c r="AA520" s="274"/>
      <c r="AB520" s="274"/>
      <c r="AC520" s="274"/>
      <c r="AD520" s="274"/>
      <c r="AE520" s="274"/>
      <c r="AF520" s="274"/>
      <c r="AG520" s="274"/>
      <c r="AH520" s="274"/>
      <c r="AI520" s="274"/>
      <c r="AJ520" s="274"/>
      <c r="AK520" s="274"/>
      <c r="AL520" s="274"/>
      <c r="AM520" s="274"/>
      <c r="AN520" s="274"/>
      <c r="AO520" s="274"/>
      <c r="AP520" s="274"/>
      <c r="AQ520" s="274"/>
      <c r="AR520" s="274"/>
      <c r="AS520" s="274"/>
      <c r="AT520" s="274"/>
      <c r="AU520" s="274"/>
      <c r="AV520" s="274"/>
      <c r="AW520" s="274"/>
      <c r="AX520" s="274"/>
      <c r="AY520" s="274"/>
      <c r="AZ520" s="274"/>
      <c r="BA520" s="274"/>
      <c r="BB520" s="274"/>
      <c r="BC520" s="274"/>
      <c r="BD520" s="274"/>
      <c r="BE520" s="274"/>
      <c r="BF520" s="274"/>
      <c r="BG520" s="274"/>
      <c r="BH520" s="274"/>
      <c r="BI520" s="274"/>
      <c r="BJ520" s="274"/>
      <c r="BK520" s="274"/>
      <c r="BL520" s="274"/>
      <c r="BM520" s="274"/>
      <c r="BN520" s="274"/>
      <c r="BO520" s="274"/>
      <c r="BP520" s="274"/>
      <c r="BQ520" s="274"/>
      <c r="BR520" s="274"/>
      <c r="BS520" s="274"/>
      <c r="BU520" s="357"/>
    </row>
    <row r="521" ht="71.25" s="259" customFormat="1">
      <c r="A521" s="164" t="s">
        <v>516</v>
      </c>
      <c r="B521" s="143"/>
      <c r="C521" s="406" t="s">
        <v>517</v>
      </c>
      <c r="D521" s="407"/>
      <c r="E521" s="407"/>
      <c r="F521" s="407"/>
      <c r="G521" s="407"/>
      <c r="H521" s="408"/>
      <c r="I521" s="93" t="s">
        <v>518</v>
      </c>
      <c r="J521" s="299" t="str">
        <f>IF(SUM(L521:BS521)=0,IF(COUNTIF(L521:BS521,"未確認")&gt;0,"未確認",IF(COUNTIF(L521:BS521,"~*")&gt;0,"*",SUM(L521:BS521))),SUM(L521:BS521))</f>
        <v>未確認</v>
      </c>
      <c r="K521" s="292" t="str">
        <f>IF(OR(COUNTIF(L521:BS521,"未確認")&gt;0,COUNTIF(L521:BS521,"*")&gt;0),"※","")</f>
        <v>※</v>
      </c>
      <c r="L521" s="286">
        <v>0</v>
      </c>
      <c r="M521" s="215">
        <v>0</v>
      </c>
      <c r="N521" s="274">
        <v>0</v>
      </c>
      <c r="O521" s="274">
        <v>0</v>
      </c>
      <c r="P521" s="274"/>
      <c r="Q521" s="274"/>
      <c r="R521" s="274"/>
      <c r="S521" s="274"/>
      <c r="T521" s="274"/>
      <c r="U521" s="274"/>
      <c r="V521" s="274"/>
      <c r="W521" s="274"/>
      <c r="X521" s="274"/>
      <c r="Y521" s="274"/>
      <c r="Z521" s="274"/>
      <c r="AA521" s="274"/>
      <c r="AB521" s="274"/>
      <c r="AC521" s="274"/>
      <c r="AD521" s="274"/>
      <c r="AE521" s="274"/>
      <c r="AF521" s="274"/>
      <c r="AG521" s="274"/>
      <c r="AH521" s="274"/>
      <c r="AI521" s="274"/>
      <c r="AJ521" s="274"/>
      <c r="AK521" s="274"/>
      <c r="AL521" s="274"/>
      <c r="AM521" s="274"/>
      <c r="AN521" s="274"/>
      <c r="AO521" s="274"/>
      <c r="AP521" s="274"/>
      <c r="AQ521" s="274"/>
      <c r="AR521" s="274"/>
      <c r="AS521" s="274"/>
      <c r="AT521" s="274"/>
      <c r="AU521" s="274"/>
      <c r="AV521" s="274"/>
      <c r="AW521" s="274"/>
      <c r="AX521" s="274"/>
      <c r="AY521" s="274"/>
      <c r="AZ521" s="274"/>
      <c r="BA521" s="274"/>
      <c r="BB521" s="274"/>
      <c r="BC521" s="274"/>
      <c r="BD521" s="274"/>
      <c r="BE521" s="274"/>
      <c r="BF521" s="274"/>
      <c r="BG521" s="274"/>
      <c r="BH521" s="274"/>
      <c r="BI521" s="274"/>
      <c r="BJ521" s="274"/>
      <c r="BK521" s="274"/>
      <c r="BL521" s="274"/>
      <c r="BM521" s="274"/>
      <c r="BN521" s="274"/>
      <c r="BO521" s="274"/>
      <c r="BP521" s="274"/>
      <c r="BQ521" s="274"/>
      <c r="BR521" s="274"/>
      <c r="BS521" s="274"/>
      <c r="BU521" s="357"/>
    </row>
    <row r="522" s="156" customFormat="1">
      <c r="B522" s="14"/>
      <c r="C522" s="14"/>
      <c r="D522" s="14"/>
      <c r="E522" s="14"/>
      <c r="F522" s="14"/>
      <c r="G522" s="14"/>
      <c r="H522" s="10"/>
      <c r="I522" s="10"/>
      <c r="J522" s="293"/>
      <c r="K522" s="294"/>
      <c r="L522" s="61"/>
      <c r="M522" s="61"/>
      <c r="N522" s="258"/>
      <c r="BP522" s="327"/>
      <c r="BU522" s="159"/>
    </row>
    <row r="523">
      <c r="A523" s="156"/>
      <c r="B523" s="14"/>
      <c r="C523" s="14"/>
      <c r="D523" s="14"/>
      <c r="E523" s="14"/>
      <c r="F523" s="14"/>
      <c r="G523" s="14"/>
      <c r="H523" s="10"/>
      <c r="I523" s="10"/>
      <c r="J523" s="297"/>
      <c r="K523" s="296"/>
      <c r="L523" s="61"/>
      <c r="M523" s="61"/>
      <c r="N523" s="258"/>
      <c r="O523" s="243"/>
      <c r="P523" s="243"/>
      <c r="Q523" s="243"/>
      <c r="R523" s="243"/>
      <c r="S523" s="243"/>
      <c r="BP523" s="328"/>
    </row>
    <row r="524" ht="51" customHeight="1" s="262" customFormat="1">
      <c r="A524" s="156"/>
      <c r="B524" s="14"/>
      <c r="C524" s="14" t="s">
        <v>519</v>
      </c>
      <c r="D524" s="3"/>
      <c r="E524" s="3"/>
      <c r="F524" s="3"/>
      <c r="G524" s="3"/>
      <c r="H524" s="188"/>
      <c r="I524" s="188"/>
      <c r="J524" s="287" t="s">
        <v>77</v>
      </c>
      <c r="K524" s="288"/>
      <c r="L524" s="279" t="str">
        <f>IF(ISBLANK(L$388),"",L$388)</f>
      </c>
      <c r="M524" s="208" t="str">
        <f>IF(ISBLANK(M$388),"",M$388)</f>
      </c>
      <c r="N524" s="323" t="str">
        <f ref="N524:AS524" t="shared" si="96">IF(ISBLANK(N$388),"",N$388)</f>
      </c>
      <c r="O524" s="323" t="str">
        <f t="shared" si="96"/>
      </c>
      <c r="P524" s="323" t="str">
        <f t="shared" si="96"/>
      </c>
      <c r="Q524" s="323" t="str">
        <f t="shared" si="96"/>
      </c>
      <c r="R524" s="323" t="str">
        <f t="shared" si="96"/>
      </c>
      <c r="S524" s="323" t="str">
        <f t="shared" si="96"/>
      </c>
      <c r="T524" s="323" t="str">
        <f t="shared" si="96"/>
      </c>
      <c r="U524" s="323" t="str">
        <f t="shared" si="96"/>
      </c>
      <c r="V524" s="323" t="str">
        <f t="shared" si="96"/>
      </c>
      <c r="W524" s="323" t="str">
        <f t="shared" si="96"/>
      </c>
      <c r="X524" s="323" t="str">
        <f t="shared" si="96"/>
      </c>
      <c r="Y524" s="323" t="str">
        <f t="shared" si="96"/>
      </c>
      <c r="Z524" s="323" t="str">
        <f t="shared" si="96"/>
      </c>
      <c r="AA524" s="323" t="str">
        <f t="shared" si="96"/>
      </c>
      <c r="AB524" s="323" t="str">
        <f t="shared" si="96"/>
      </c>
      <c r="AC524" s="323" t="str">
        <f t="shared" si="96"/>
      </c>
      <c r="AD524" s="323" t="str">
        <f t="shared" si="96"/>
      </c>
      <c r="AE524" s="323" t="str">
        <f t="shared" si="96"/>
      </c>
      <c r="AF524" s="323" t="str">
        <f t="shared" si="96"/>
      </c>
      <c r="AG524" s="323" t="str">
        <f t="shared" si="96"/>
      </c>
      <c r="AH524" s="323" t="str">
        <f t="shared" si="96"/>
      </c>
      <c r="AI524" s="323" t="str">
        <f t="shared" si="96"/>
      </c>
      <c r="AJ524" s="323" t="str">
        <f t="shared" si="96"/>
      </c>
      <c r="AK524" s="323" t="str">
        <f t="shared" si="96"/>
      </c>
      <c r="AL524" s="323" t="str">
        <f t="shared" si="96"/>
      </c>
      <c r="AM524" s="323" t="str">
        <f t="shared" si="96"/>
      </c>
      <c r="AN524" s="323" t="str">
        <f t="shared" si="96"/>
      </c>
      <c r="AO524" s="323" t="str">
        <f t="shared" si="96"/>
      </c>
      <c r="AP524" s="323" t="str">
        <f t="shared" si="96"/>
      </c>
      <c r="AQ524" s="323" t="str">
        <f t="shared" si="96"/>
      </c>
      <c r="AR524" s="323" t="str">
        <f t="shared" si="96"/>
      </c>
      <c r="AS524" s="323" t="str">
        <f t="shared" si="96"/>
      </c>
      <c r="AT524" s="323" t="str">
        <f ref="AT524:BN524" t="shared" si="97">IF(ISBLANK(AT$388),"",AT$388)</f>
      </c>
      <c r="AU524" s="323" t="str">
        <f t="shared" si="97"/>
      </c>
      <c r="AV524" s="323" t="str">
        <f t="shared" si="97"/>
      </c>
      <c r="AW524" s="323" t="str">
        <f t="shared" si="97"/>
      </c>
      <c r="AX524" s="323" t="str">
        <f t="shared" si="97"/>
      </c>
      <c r="AY524" s="323" t="str">
        <f t="shared" si="97"/>
      </c>
      <c r="AZ524" s="323" t="str">
        <f t="shared" si="97"/>
      </c>
      <c r="BA524" s="323" t="str">
        <f t="shared" si="97"/>
      </c>
      <c r="BB524" s="323" t="str">
        <f t="shared" si="97"/>
      </c>
      <c r="BC524" s="323" t="str">
        <f t="shared" si="97"/>
      </c>
      <c r="BD524" s="323" t="str">
        <f t="shared" si="97"/>
      </c>
      <c r="BE524" s="323" t="str">
        <f t="shared" si="97"/>
      </c>
      <c r="BF524" s="323" t="str">
        <f t="shared" si="97"/>
      </c>
      <c r="BG524" s="323" t="str">
        <f t="shared" si="97"/>
      </c>
      <c r="BH524" s="323" t="str">
        <f t="shared" si="97"/>
      </c>
      <c r="BI524" s="323" t="str">
        <f t="shared" si="97"/>
      </c>
      <c r="BJ524" s="323" t="str">
        <f t="shared" si="97"/>
      </c>
      <c r="BK524" s="323" t="str">
        <f t="shared" si="97"/>
      </c>
      <c r="BL524" s="323" t="str">
        <f t="shared" si="97"/>
      </c>
      <c r="BM524" s="323" t="str">
        <f t="shared" si="97"/>
      </c>
      <c r="BN524" s="323" t="str">
        <f t="shared" si="97"/>
      </c>
      <c r="BO524" s="323" t="str">
        <f ref="BO524:BS524" t="shared" si="98">IF(ISBLANK(BO$388),"",BO$388)</f>
      </c>
      <c r="BP524" s="323" t="str">
        <f t="shared" si="98"/>
      </c>
      <c r="BQ524" s="323" t="str">
        <f t="shared" si="98"/>
      </c>
      <c r="BR524" s="323" t="str">
        <f t="shared" si="98"/>
      </c>
      <c r="BS524" s="323" t="str">
        <f t="shared" si="98"/>
      </c>
      <c r="BU524" s="358"/>
    </row>
    <row r="525" ht="20.25" customHeight="1" s="262" customFormat="1">
      <c r="A525" s="156"/>
      <c r="B525" s="1"/>
      <c r="C525" s="409"/>
      <c r="D525" s="409"/>
      <c r="E525" s="409"/>
      <c r="F525" s="409"/>
      <c r="G525" s="83"/>
      <c r="H525" s="188"/>
      <c r="I525" s="56" t="s">
        <v>78</v>
      </c>
      <c r="J525" s="289"/>
      <c r="K525" s="290"/>
      <c r="L525" s="342" t="str">
        <f>IF(ISBLANK(L$389),"",L$389)</f>
      </c>
      <c r="M525" s="340" t="str">
        <f>IF(ISBLANK(M$389),"",M$389)</f>
      </c>
      <c r="N525" s="339" t="str">
        <f ref="N525:AS525" t="shared" si="100">IF(ISBLANK(N$389),"",N$389)</f>
      </c>
      <c r="O525" s="339" t="str">
        <f t="shared" si="100"/>
      </c>
      <c r="P525" s="339" t="str">
        <f t="shared" si="100"/>
      </c>
      <c r="Q525" s="339" t="str">
        <f t="shared" si="100"/>
      </c>
      <c r="R525" s="339" t="str">
        <f t="shared" si="100"/>
      </c>
      <c r="S525" s="339" t="str">
        <f t="shared" si="100"/>
      </c>
      <c r="T525" s="339" t="str">
        <f t="shared" si="100"/>
      </c>
      <c r="U525" s="339" t="str">
        <f t="shared" si="100"/>
      </c>
      <c r="V525" s="339" t="str">
        <f t="shared" si="100"/>
      </c>
      <c r="W525" s="339" t="str">
        <f t="shared" si="100"/>
      </c>
      <c r="X525" s="339" t="str">
        <f t="shared" si="100"/>
      </c>
      <c r="Y525" s="339" t="str">
        <f t="shared" si="100"/>
      </c>
      <c r="Z525" s="339" t="str">
        <f t="shared" si="100"/>
      </c>
      <c r="AA525" s="339" t="str">
        <f t="shared" si="100"/>
      </c>
      <c r="AB525" s="339" t="str">
        <f t="shared" si="100"/>
      </c>
      <c r="AC525" s="339" t="str">
        <f t="shared" si="100"/>
      </c>
      <c r="AD525" s="339" t="str">
        <f t="shared" si="100"/>
      </c>
      <c r="AE525" s="339" t="str">
        <f t="shared" si="100"/>
      </c>
      <c r="AF525" s="339" t="str">
        <f t="shared" si="100"/>
      </c>
      <c r="AG525" s="339" t="str">
        <f t="shared" si="100"/>
      </c>
      <c r="AH525" s="339" t="str">
        <f t="shared" si="100"/>
      </c>
      <c r="AI525" s="339" t="str">
        <f t="shared" si="100"/>
      </c>
      <c r="AJ525" s="339" t="str">
        <f t="shared" si="100"/>
      </c>
      <c r="AK525" s="339" t="str">
        <f t="shared" si="100"/>
      </c>
      <c r="AL525" s="339" t="str">
        <f t="shared" si="100"/>
      </c>
      <c r="AM525" s="339" t="str">
        <f t="shared" si="100"/>
      </c>
      <c r="AN525" s="339" t="str">
        <f t="shared" si="100"/>
      </c>
      <c r="AO525" s="339" t="str">
        <f t="shared" si="100"/>
      </c>
      <c r="AP525" s="339" t="str">
        <f t="shared" si="100"/>
      </c>
      <c r="AQ525" s="339" t="str">
        <f t="shared" si="100"/>
      </c>
      <c r="AR525" s="339" t="str">
        <f t="shared" si="100"/>
      </c>
      <c r="AS525" s="339" t="str">
        <f t="shared" si="100"/>
      </c>
      <c r="AT525" s="339" t="str">
        <f ref="AT525:BN525" t="shared" si="101">IF(ISBLANK(AT$389),"",AT$389)</f>
      </c>
      <c r="AU525" s="339" t="str">
        <f t="shared" si="101"/>
      </c>
      <c r="AV525" s="339" t="str">
        <f t="shared" si="101"/>
      </c>
      <c r="AW525" s="339" t="str">
        <f t="shared" si="101"/>
      </c>
      <c r="AX525" s="339" t="str">
        <f t="shared" si="101"/>
      </c>
      <c r="AY525" s="339" t="str">
        <f t="shared" si="101"/>
      </c>
      <c r="AZ525" s="339" t="str">
        <f t="shared" si="101"/>
      </c>
      <c r="BA525" s="339" t="str">
        <f t="shared" si="101"/>
      </c>
      <c r="BB525" s="339" t="str">
        <f t="shared" si="101"/>
      </c>
      <c r="BC525" s="339" t="str">
        <f t="shared" si="101"/>
      </c>
      <c r="BD525" s="339" t="str">
        <f t="shared" si="101"/>
      </c>
      <c r="BE525" s="339" t="str">
        <f t="shared" si="101"/>
      </c>
      <c r="BF525" s="339" t="str">
        <f t="shared" si="101"/>
      </c>
      <c r="BG525" s="339" t="str">
        <f t="shared" si="101"/>
      </c>
      <c r="BH525" s="339" t="str">
        <f t="shared" si="101"/>
      </c>
      <c r="BI525" s="339" t="str">
        <f t="shared" si="101"/>
      </c>
      <c r="BJ525" s="339" t="str">
        <f t="shared" si="101"/>
      </c>
      <c r="BK525" s="339" t="str">
        <f t="shared" si="101"/>
      </c>
      <c r="BL525" s="339" t="str">
        <f t="shared" si="101"/>
      </c>
      <c r="BM525" s="339" t="str">
        <f t="shared" si="101"/>
      </c>
      <c r="BN525" s="339" t="str">
        <f t="shared" si="101"/>
      </c>
      <c r="BO525" s="339" t="str">
        <f ref="BO525:BS525" t="shared" si="102">IF(ISBLANK(BO$389),"",BO$389)</f>
      </c>
      <c r="BP525" s="339" t="str">
        <f t="shared" si="102"/>
      </c>
      <c r="BQ525" s="339" t="str">
        <f t="shared" si="102"/>
      </c>
      <c r="BR525" s="339" t="str">
        <f t="shared" si="102"/>
      </c>
      <c r="BS525" s="339" t="str">
        <f t="shared" si="102"/>
      </c>
      <c r="BU525" s="358"/>
    </row>
    <row r="526" ht="71.25" s="259" customFormat="1">
      <c r="A526" s="164" t="s">
        <v>520</v>
      </c>
      <c r="B526" s="143"/>
      <c r="C526" s="406" t="s">
        <v>521</v>
      </c>
      <c r="D526" s="407"/>
      <c r="E526" s="407"/>
      <c r="F526" s="407"/>
      <c r="G526" s="407"/>
      <c r="H526" s="408"/>
      <c r="I526" s="93" t="s">
        <v>522</v>
      </c>
      <c r="J526" s="299" t="str">
        <f>IF(SUM(L526:BS526)=0,IF(COUNTIF(L526:BS526,"未確認")&gt;0,"未確認",IF(COUNTIF(L526:BS526,"~*")&gt;0,"*",SUM(L526:BS526))),SUM(L526:BS526))</f>
        <v>未確認</v>
      </c>
      <c r="K526" s="292" t="str">
        <f>IF(OR(COUNTIF(L526:BS526,"未確認")&gt;0,COUNTIF(L526:BS526,"*")&gt;0),"※","")</f>
        <v>※</v>
      </c>
      <c r="L526" s="286">
        <v>0</v>
      </c>
      <c r="M526" s="215">
        <v>0</v>
      </c>
      <c r="N526" s="274">
        <v>0</v>
      </c>
      <c r="O526" s="274">
        <v>0</v>
      </c>
      <c r="P526" s="274"/>
      <c r="Q526" s="274"/>
      <c r="R526" s="274"/>
      <c r="S526" s="274"/>
      <c r="T526" s="274"/>
      <c r="U526" s="274"/>
      <c r="V526" s="274"/>
      <c r="W526" s="274"/>
      <c r="X526" s="274"/>
      <c r="Y526" s="274"/>
      <c r="Z526" s="274"/>
      <c r="AA526" s="274"/>
      <c r="AB526" s="274"/>
      <c r="AC526" s="274"/>
      <c r="AD526" s="274"/>
      <c r="AE526" s="274"/>
      <c r="AF526" s="274"/>
      <c r="AG526" s="274"/>
      <c r="AH526" s="274"/>
      <c r="AI526" s="274"/>
      <c r="AJ526" s="274"/>
      <c r="AK526" s="274"/>
      <c r="AL526" s="274"/>
      <c r="AM526" s="274"/>
      <c r="AN526" s="274"/>
      <c r="AO526" s="274"/>
      <c r="AP526" s="274"/>
      <c r="AQ526" s="274"/>
      <c r="AR526" s="274"/>
      <c r="AS526" s="274"/>
      <c r="AT526" s="274"/>
      <c r="AU526" s="274"/>
      <c r="AV526" s="274"/>
      <c r="AW526" s="274"/>
      <c r="AX526" s="274"/>
      <c r="AY526" s="274"/>
      <c r="AZ526" s="274"/>
      <c r="BA526" s="274"/>
      <c r="BB526" s="274"/>
      <c r="BC526" s="274"/>
      <c r="BD526" s="274"/>
      <c r="BE526" s="274"/>
      <c r="BF526" s="274"/>
      <c r="BG526" s="274"/>
      <c r="BH526" s="274"/>
      <c r="BI526" s="274"/>
      <c r="BJ526" s="274"/>
      <c r="BK526" s="274"/>
      <c r="BL526" s="274"/>
      <c r="BM526" s="274"/>
      <c r="BN526" s="274"/>
      <c r="BO526" s="274"/>
      <c r="BP526" s="274"/>
      <c r="BQ526" s="274"/>
      <c r="BR526" s="274"/>
      <c r="BS526" s="274"/>
      <c r="BU526" s="357"/>
    </row>
    <row r="527" s="156" customFormat="1">
      <c r="B527" s="14"/>
      <c r="C527" s="14"/>
      <c r="D527" s="14"/>
      <c r="E527" s="14"/>
      <c r="F527" s="14"/>
      <c r="G527" s="14"/>
      <c r="H527" s="10"/>
      <c r="I527" s="10"/>
      <c r="J527" s="293"/>
      <c r="K527" s="294"/>
      <c r="L527" s="294"/>
      <c r="M527" s="71"/>
      <c r="N527" s="258"/>
      <c r="BP527" s="327"/>
      <c r="BU527" s="159"/>
    </row>
    <row r="528">
      <c r="A528" s="156"/>
      <c r="B528" s="14"/>
      <c r="C528" s="14"/>
      <c r="D528" s="14"/>
      <c r="E528" s="14"/>
      <c r="F528" s="14"/>
      <c r="G528" s="14"/>
      <c r="H528" s="10"/>
      <c r="I528" s="10"/>
      <c r="J528" s="297"/>
      <c r="K528" s="296"/>
      <c r="L528" s="61"/>
      <c r="M528" s="61"/>
      <c r="N528" s="258"/>
      <c r="O528" s="243"/>
      <c r="P528" s="243"/>
      <c r="Q528" s="243"/>
      <c r="R528" s="243"/>
      <c r="S528" s="243"/>
      <c r="BP528" s="277"/>
    </row>
    <row r="529" ht="51" customHeight="1" s="262" customFormat="1">
      <c r="A529" s="156"/>
      <c r="B529" s="14"/>
      <c r="C529" s="14" t="s">
        <v>523</v>
      </c>
      <c r="D529" s="3"/>
      <c r="E529" s="3"/>
      <c r="F529" s="3"/>
      <c r="G529" s="3"/>
      <c r="H529" s="188"/>
      <c r="I529" s="188"/>
      <c r="J529" s="287" t="s">
        <v>77</v>
      </c>
      <c r="K529" s="288"/>
      <c r="L529" s="279" t="str">
        <f>IF(ISBLANK(L$9),"",L$9)</f>
      </c>
      <c r="M529" s="208" t="str">
        <f>IF(ISBLANK(M$9),"",M$9)</f>
      </c>
      <c r="N529" s="323" t="str">
        <f ref="N529:AS529" t="shared" si="105">IF(ISBLANK(N$9),"",N$9)</f>
      </c>
      <c r="O529" s="323" t="str">
        <f t="shared" si="105"/>
      </c>
      <c r="P529" s="323" t="str">
        <f t="shared" si="105"/>
      </c>
      <c r="Q529" s="323" t="str">
        <f t="shared" si="105"/>
      </c>
      <c r="R529" s="323" t="str">
        <f t="shared" si="105"/>
      </c>
      <c r="S529" s="323" t="str">
        <f t="shared" si="105"/>
      </c>
      <c r="T529" s="323" t="str">
        <f t="shared" si="105"/>
      </c>
      <c r="U529" s="323" t="str">
        <f t="shared" si="105"/>
      </c>
      <c r="V529" s="323" t="str">
        <f t="shared" si="105"/>
      </c>
      <c r="W529" s="323" t="str">
        <f t="shared" si="105"/>
      </c>
      <c r="X529" s="323" t="str">
        <f t="shared" si="105"/>
      </c>
      <c r="Y529" s="323" t="str">
        <f t="shared" si="105"/>
      </c>
      <c r="Z529" s="323" t="str">
        <f t="shared" si="105"/>
      </c>
      <c r="AA529" s="323" t="str">
        <f t="shared" si="105"/>
      </c>
      <c r="AB529" s="323" t="str">
        <f t="shared" si="105"/>
      </c>
      <c r="AC529" s="323" t="str">
        <f t="shared" si="105"/>
      </c>
      <c r="AD529" s="323" t="str">
        <f t="shared" si="105"/>
      </c>
      <c r="AE529" s="323" t="str">
        <f t="shared" si="105"/>
      </c>
      <c r="AF529" s="323" t="str">
        <f t="shared" si="105"/>
      </c>
      <c r="AG529" s="323" t="str">
        <f t="shared" si="105"/>
      </c>
      <c r="AH529" s="323" t="str">
        <f t="shared" si="105"/>
      </c>
      <c r="AI529" s="323" t="str">
        <f t="shared" si="105"/>
      </c>
      <c r="AJ529" s="323" t="str">
        <f t="shared" si="105"/>
      </c>
      <c r="AK529" s="323" t="str">
        <f t="shared" si="105"/>
      </c>
      <c r="AL529" s="323" t="str">
        <f t="shared" si="105"/>
      </c>
      <c r="AM529" s="323" t="str">
        <f t="shared" si="105"/>
      </c>
      <c r="AN529" s="323" t="str">
        <f t="shared" si="105"/>
      </c>
      <c r="AO529" s="323" t="str">
        <f t="shared" si="105"/>
      </c>
      <c r="AP529" s="323" t="str">
        <f t="shared" si="105"/>
      </c>
      <c r="AQ529" s="323" t="str">
        <f t="shared" si="105"/>
      </c>
      <c r="AR529" s="323" t="str">
        <f t="shared" si="105"/>
      </c>
      <c r="AS529" s="323" t="str">
        <f t="shared" si="105"/>
      </c>
      <c r="AT529" s="323" t="str">
        <f ref="AT529:BS529" t="shared" si="106">IF(ISBLANK(AT$9),"",AT$9)</f>
      </c>
      <c r="AU529" s="323" t="str">
        <f t="shared" si="106"/>
      </c>
      <c r="AV529" s="323" t="str">
        <f t="shared" si="106"/>
      </c>
      <c r="AW529" s="323" t="str">
        <f t="shared" si="106"/>
      </c>
      <c r="AX529" s="323" t="str">
        <f t="shared" si="106"/>
      </c>
      <c r="AY529" s="323" t="str">
        <f t="shared" si="106"/>
      </c>
      <c r="AZ529" s="323" t="str">
        <f t="shared" si="106"/>
      </c>
      <c r="BA529" s="323" t="str">
        <f t="shared" si="106"/>
      </c>
      <c r="BB529" s="323" t="str">
        <f t="shared" si="106"/>
      </c>
      <c r="BC529" s="323" t="str">
        <f t="shared" si="106"/>
      </c>
      <c r="BD529" s="323" t="str">
        <f t="shared" si="106"/>
      </c>
      <c r="BE529" s="323" t="str">
        <f t="shared" si="106"/>
      </c>
      <c r="BF529" s="323" t="str">
        <f t="shared" si="106"/>
      </c>
      <c r="BG529" s="323" t="str">
        <f t="shared" si="106"/>
      </c>
      <c r="BH529" s="323" t="str">
        <f t="shared" si="106"/>
      </c>
      <c r="BI529" s="323" t="str">
        <f t="shared" si="106"/>
      </c>
      <c r="BJ529" s="323" t="str">
        <f t="shared" si="106"/>
      </c>
      <c r="BK529" s="323" t="str">
        <f t="shared" si="106"/>
      </c>
      <c r="BL529" s="323" t="str">
        <f t="shared" si="106"/>
      </c>
      <c r="BM529" s="323" t="str">
        <f t="shared" si="106"/>
      </c>
      <c r="BN529" s="323" t="str">
        <f t="shared" si="106"/>
      </c>
      <c r="BO529" s="323" t="str">
        <f t="shared" si="106"/>
      </c>
      <c r="BP529" s="323" t="str">
        <f t="shared" si="106"/>
      </c>
      <c r="BQ529" s="323" t="str">
        <f t="shared" si="106"/>
      </c>
      <c r="BR529" s="323" t="str">
        <f t="shared" si="106"/>
      </c>
      <c r="BS529" s="323" t="str">
        <f t="shared" si="106"/>
      </c>
      <c r="BU529" s="358"/>
    </row>
    <row r="530" ht="20.25" customHeight="1" s="262" customFormat="1">
      <c r="A530" s="156"/>
      <c r="B530" s="1"/>
      <c r="C530" s="409"/>
      <c r="D530" s="410"/>
      <c r="E530" s="410"/>
      <c r="F530" s="410"/>
      <c r="G530" s="83"/>
      <c r="H530" s="188"/>
      <c r="I530" s="56" t="s">
        <v>78</v>
      </c>
      <c r="J530" s="289"/>
      <c r="K530" s="290"/>
      <c r="L530" s="342" t="str">
        <f>IF(ISBLANK(L$95),"",L$95)</f>
      </c>
      <c r="M530" s="340" t="str">
        <f>IF(ISBLANK(M$95),"",M$95)</f>
      </c>
      <c r="N530" s="339" t="str">
        <f ref="N530:AS530" t="shared" si="109">IF(ISBLANK(N$95),"",N$95)</f>
      </c>
      <c r="O530" s="339" t="str">
        <f t="shared" si="109"/>
      </c>
      <c r="P530" s="339" t="str">
        <f t="shared" si="109"/>
      </c>
      <c r="Q530" s="339" t="str">
        <f t="shared" si="109"/>
      </c>
      <c r="R530" s="339" t="str">
        <f t="shared" si="109"/>
      </c>
      <c r="S530" s="339" t="str">
        <f t="shared" si="109"/>
      </c>
      <c r="T530" s="339" t="str">
        <f t="shared" si="109"/>
      </c>
      <c r="U530" s="339" t="str">
        <f t="shared" si="109"/>
      </c>
      <c r="V530" s="339" t="str">
        <f t="shared" si="109"/>
      </c>
      <c r="W530" s="339" t="str">
        <f t="shared" si="109"/>
      </c>
      <c r="X530" s="339" t="str">
        <f t="shared" si="109"/>
      </c>
      <c r="Y530" s="339" t="str">
        <f t="shared" si="109"/>
      </c>
      <c r="Z530" s="339" t="str">
        <f t="shared" si="109"/>
      </c>
      <c r="AA530" s="339" t="str">
        <f t="shared" si="109"/>
      </c>
      <c r="AB530" s="339" t="str">
        <f t="shared" si="109"/>
      </c>
      <c r="AC530" s="339" t="str">
        <f t="shared" si="109"/>
      </c>
      <c r="AD530" s="339" t="str">
        <f t="shared" si="109"/>
      </c>
      <c r="AE530" s="339" t="str">
        <f t="shared" si="109"/>
      </c>
      <c r="AF530" s="339" t="str">
        <f t="shared" si="109"/>
      </c>
      <c r="AG530" s="339" t="str">
        <f t="shared" si="109"/>
      </c>
      <c r="AH530" s="339" t="str">
        <f t="shared" si="109"/>
      </c>
      <c r="AI530" s="339" t="str">
        <f t="shared" si="109"/>
      </c>
      <c r="AJ530" s="339" t="str">
        <f t="shared" si="109"/>
      </c>
      <c r="AK530" s="339" t="str">
        <f t="shared" si="109"/>
      </c>
      <c r="AL530" s="339" t="str">
        <f t="shared" si="109"/>
      </c>
      <c r="AM530" s="339" t="str">
        <f t="shared" si="109"/>
      </c>
      <c r="AN530" s="339" t="str">
        <f t="shared" si="109"/>
      </c>
      <c r="AO530" s="339" t="str">
        <f t="shared" si="109"/>
      </c>
      <c r="AP530" s="339" t="str">
        <f t="shared" si="109"/>
      </c>
      <c r="AQ530" s="339" t="str">
        <f t="shared" si="109"/>
      </c>
      <c r="AR530" s="339" t="str">
        <f t="shared" si="109"/>
      </c>
      <c r="AS530" s="339" t="str">
        <f t="shared" si="109"/>
      </c>
      <c r="AT530" s="339" t="str">
        <f ref="AT530:BS530" t="shared" si="110">IF(ISBLANK(AT$95),"",AT$95)</f>
      </c>
      <c r="AU530" s="339" t="str">
        <f t="shared" si="110"/>
      </c>
      <c r="AV530" s="339" t="str">
        <f t="shared" si="110"/>
      </c>
      <c r="AW530" s="339" t="str">
        <f t="shared" si="110"/>
      </c>
      <c r="AX530" s="339" t="str">
        <f t="shared" si="110"/>
      </c>
      <c r="AY530" s="339" t="str">
        <f t="shared" si="110"/>
      </c>
      <c r="AZ530" s="339" t="str">
        <f t="shared" si="110"/>
      </c>
      <c r="BA530" s="339" t="str">
        <f t="shared" si="110"/>
      </c>
      <c r="BB530" s="339" t="str">
        <f t="shared" si="110"/>
      </c>
      <c r="BC530" s="339" t="str">
        <f t="shared" si="110"/>
      </c>
      <c r="BD530" s="339" t="str">
        <f t="shared" si="110"/>
      </c>
      <c r="BE530" s="339" t="str">
        <f t="shared" si="110"/>
      </c>
      <c r="BF530" s="339" t="str">
        <f t="shared" si="110"/>
      </c>
      <c r="BG530" s="339" t="str">
        <f t="shared" si="110"/>
      </c>
      <c r="BH530" s="339" t="str">
        <f t="shared" si="110"/>
      </c>
      <c r="BI530" s="339" t="str">
        <f t="shared" si="110"/>
      </c>
      <c r="BJ530" s="339" t="str">
        <f t="shared" si="110"/>
      </c>
      <c r="BK530" s="339" t="str">
        <f t="shared" si="110"/>
      </c>
      <c r="BL530" s="339" t="str">
        <f t="shared" si="110"/>
      </c>
      <c r="BM530" s="339" t="str">
        <f t="shared" si="110"/>
      </c>
      <c r="BN530" s="339" t="str">
        <f t="shared" si="110"/>
      </c>
      <c r="BO530" s="339" t="str">
        <f t="shared" si="110"/>
      </c>
      <c r="BP530" s="339" t="str">
        <f t="shared" si="110"/>
      </c>
      <c r="BQ530" s="339" t="str">
        <f t="shared" si="110"/>
      </c>
      <c r="BR530" s="339" t="str">
        <f t="shared" si="110"/>
      </c>
      <c r="BS530" s="339" t="str">
        <f t="shared" si="110"/>
      </c>
      <c r="BU530" s="358"/>
    </row>
    <row r="531" ht="34.5" customHeight="1" s="156" customFormat="1">
      <c r="A531" s="163" t="s">
        <v>524</v>
      </c>
      <c r="B531" s="143"/>
      <c r="C531" s="389" t="s">
        <v>525</v>
      </c>
      <c r="D531" s="390"/>
      <c r="E531" s="390"/>
      <c r="F531" s="390"/>
      <c r="G531" s="390"/>
      <c r="H531" s="391"/>
      <c r="I531" s="93" t="s">
        <v>526</v>
      </c>
      <c r="J531" s="291">
        <f>IF(SUM(L531:BS531)=0,IF(COUNTIF(L531:BS531,"未確認")&gt;0,"未確認",IF(COUNTIF(L531:BS531,"~*")&gt;0,"*",SUM(L531:BS531))),SUM(L531:BS531))</f>
        <v>0</v>
      </c>
      <c r="K531" s="292" t="str">
        <f>IF(OR(COUNTIF(L531:BS531,"未確認")&gt;0,COUNTIF(L531:BS531,"*")&gt;0),"※","")</f>
      </c>
      <c r="L531" s="286">
        <v>0</v>
      </c>
      <c r="M531" s="372">
        <v>0</v>
      </c>
      <c r="N531" s="215">
        <v>0</v>
      </c>
      <c r="O531" s="215">
        <v>0</v>
      </c>
      <c r="P531" s="215"/>
      <c r="Q531" s="215"/>
      <c r="R531" s="215"/>
      <c r="S531" s="215"/>
      <c r="T531" s="215"/>
      <c r="U531" s="215"/>
      <c r="V531" s="215"/>
      <c r="W531" s="215"/>
      <c r="X531" s="215"/>
      <c r="Y531" s="215"/>
      <c r="Z531" s="215"/>
      <c r="AA531" s="215"/>
      <c r="AB531" s="215"/>
      <c r="AC531" s="215"/>
      <c r="AD531" s="215"/>
      <c r="AE531" s="215"/>
      <c r="AF531" s="215"/>
      <c r="AG531" s="215"/>
      <c r="AH531" s="215"/>
      <c r="AI531" s="215"/>
      <c r="AJ531" s="215"/>
      <c r="AK531" s="215"/>
      <c r="AL531" s="215"/>
      <c r="AM531" s="215"/>
      <c r="AN531" s="215"/>
      <c r="AO531" s="215"/>
      <c r="AP531" s="215"/>
      <c r="AQ531" s="215"/>
      <c r="AR531" s="215"/>
      <c r="AS531" s="215"/>
      <c r="AT531" s="215"/>
      <c r="AU531" s="215"/>
      <c r="AV531" s="215"/>
      <c r="AW531" s="215"/>
      <c r="AX531" s="215"/>
      <c r="AY531" s="215"/>
      <c r="AZ531" s="215"/>
      <c r="BA531" s="215"/>
      <c r="BB531" s="215"/>
      <c r="BC531" s="215"/>
      <c r="BD531" s="215"/>
      <c r="BE531" s="215"/>
      <c r="BF531" s="215"/>
      <c r="BG531" s="215"/>
      <c r="BH531" s="215"/>
      <c r="BI531" s="215"/>
      <c r="BJ531" s="215"/>
      <c r="BK531" s="215"/>
      <c r="BL531" s="215"/>
      <c r="BM531" s="215"/>
      <c r="BN531" s="215"/>
      <c r="BO531" s="215"/>
      <c r="BP531" s="215"/>
      <c r="BQ531" s="215"/>
      <c r="BR531" s="215"/>
      <c r="BS531" s="215"/>
      <c r="BU531" s="159"/>
    </row>
    <row r="532" s="156" customFormat="1">
      <c r="B532" s="14"/>
      <c r="C532" s="14"/>
      <c r="D532" s="14"/>
      <c r="E532" s="14"/>
      <c r="F532" s="14"/>
      <c r="G532" s="14"/>
      <c r="H532" s="10"/>
      <c r="I532" s="10"/>
      <c r="J532" s="293"/>
      <c r="K532" s="294"/>
      <c r="L532" s="294"/>
      <c r="M532" s="71"/>
      <c r="N532" s="258"/>
      <c r="BP532" s="277"/>
      <c r="BU532" s="159"/>
    </row>
    <row r="533">
      <c r="A533" s="156"/>
      <c r="B533" s="14"/>
      <c r="C533" s="14"/>
      <c r="D533" s="14"/>
      <c r="E533" s="14"/>
      <c r="F533" s="14"/>
      <c r="G533" s="14"/>
      <c r="H533" s="10"/>
      <c r="I533" s="10"/>
      <c r="J533" s="297"/>
      <c r="K533" s="296"/>
      <c r="L533" s="61"/>
      <c r="M533" s="61"/>
      <c r="N533" s="258"/>
      <c r="O533" s="243"/>
      <c r="P533" s="243"/>
      <c r="Q533" s="243"/>
      <c r="R533" s="243"/>
      <c r="S533" s="243"/>
      <c r="BP533" s="328"/>
    </row>
    <row r="534" ht="51" customHeight="1" s="262" customFormat="1">
      <c r="A534" s="156"/>
      <c r="B534" s="14"/>
      <c r="C534" s="14" t="s">
        <v>527</v>
      </c>
      <c r="D534" s="3"/>
      <c r="E534" s="3"/>
      <c r="F534" s="3"/>
      <c r="G534" s="3"/>
      <c r="H534" s="188"/>
      <c r="I534" s="188"/>
      <c r="J534" s="287" t="s">
        <v>77</v>
      </c>
      <c r="K534" s="288"/>
      <c r="L534" s="279" t="str">
        <f>IF(ISBLANK(L$388),"",L$388)</f>
      </c>
      <c r="M534" s="208" t="str">
        <f>IF(ISBLANK(M$388),"",M$388)</f>
      </c>
      <c r="N534" s="323" t="str">
        <f ref="N534:AS534" t="shared" si="112">IF(ISBLANK(N$388),"",N$388)</f>
      </c>
      <c r="O534" s="323" t="str">
        <f t="shared" si="112"/>
      </c>
      <c r="P534" s="323" t="str">
        <f t="shared" si="112"/>
      </c>
      <c r="Q534" s="323" t="str">
        <f t="shared" si="112"/>
      </c>
      <c r="R534" s="323" t="str">
        <f t="shared" si="112"/>
      </c>
      <c r="S534" s="323" t="str">
        <f t="shared" si="112"/>
      </c>
      <c r="T534" s="323" t="str">
        <f t="shared" si="112"/>
      </c>
      <c r="U534" s="323" t="str">
        <f t="shared" si="112"/>
      </c>
      <c r="V534" s="323" t="str">
        <f t="shared" si="112"/>
      </c>
      <c r="W534" s="323" t="str">
        <f t="shared" si="112"/>
      </c>
      <c r="X534" s="323" t="str">
        <f t="shared" si="112"/>
      </c>
      <c r="Y534" s="323" t="str">
        <f t="shared" si="112"/>
      </c>
      <c r="Z534" s="323" t="str">
        <f t="shared" si="112"/>
      </c>
      <c r="AA534" s="323" t="str">
        <f t="shared" si="112"/>
      </c>
      <c r="AB534" s="323" t="str">
        <f t="shared" si="112"/>
      </c>
      <c r="AC534" s="323" t="str">
        <f t="shared" si="112"/>
      </c>
      <c r="AD534" s="323" t="str">
        <f t="shared" si="112"/>
      </c>
      <c r="AE534" s="323" t="str">
        <f t="shared" si="112"/>
      </c>
      <c r="AF534" s="323" t="str">
        <f t="shared" si="112"/>
      </c>
      <c r="AG534" s="323" t="str">
        <f t="shared" si="112"/>
      </c>
      <c r="AH534" s="323" t="str">
        <f t="shared" si="112"/>
      </c>
      <c r="AI534" s="323" t="str">
        <f t="shared" si="112"/>
      </c>
      <c r="AJ534" s="323" t="str">
        <f t="shared" si="112"/>
      </c>
      <c r="AK534" s="323" t="str">
        <f t="shared" si="112"/>
      </c>
      <c r="AL534" s="323" t="str">
        <f t="shared" si="112"/>
      </c>
      <c r="AM534" s="323" t="str">
        <f t="shared" si="112"/>
      </c>
      <c r="AN534" s="323" t="str">
        <f t="shared" si="112"/>
      </c>
      <c r="AO534" s="323" t="str">
        <f t="shared" si="112"/>
      </c>
      <c r="AP534" s="323" t="str">
        <f t="shared" si="112"/>
      </c>
      <c r="AQ534" s="323" t="str">
        <f t="shared" si="112"/>
      </c>
      <c r="AR534" s="323" t="str">
        <f t="shared" si="112"/>
      </c>
      <c r="AS534" s="323" t="str">
        <f t="shared" si="112"/>
      </c>
      <c r="AT534" s="323" t="str">
        <f ref="AT534:BN534" t="shared" si="113">IF(ISBLANK(AT$388),"",AT$388)</f>
      </c>
      <c r="AU534" s="323" t="str">
        <f t="shared" si="113"/>
      </c>
      <c r="AV534" s="323" t="str">
        <f t="shared" si="113"/>
      </c>
      <c r="AW534" s="323" t="str">
        <f t="shared" si="113"/>
      </c>
      <c r="AX534" s="323" t="str">
        <f t="shared" si="113"/>
      </c>
      <c r="AY534" s="323" t="str">
        <f t="shared" si="113"/>
      </c>
      <c r="AZ534" s="323" t="str">
        <f t="shared" si="113"/>
      </c>
      <c r="BA534" s="323" t="str">
        <f t="shared" si="113"/>
      </c>
      <c r="BB534" s="323" t="str">
        <f t="shared" si="113"/>
      </c>
      <c r="BC534" s="323" t="str">
        <f t="shared" si="113"/>
      </c>
      <c r="BD534" s="323" t="str">
        <f t="shared" si="113"/>
      </c>
      <c r="BE534" s="323" t="str">
        <f t="shared" si="113"/>
      </c>
      <c r="BF534" s="323" t="str">
        <f t="shared" si="113"/>
      </c>
      <c r="BG534" s="323" t="str">
        <f t="shared" si="113"/>
      </c>
      <c r="BH534" s="323" t="str">
        <f t="shared" si="113"/>
      </c>
      <c r="BI534" s="323" t="str">
        <f t="shared" si="113"/>
      </c>
      <c r="BJ534" s="323" t="str">
        <f t="shared" si="113"/>
      </c>
      <c r="BK534" s="323" t="str">
        <f t="shared" si="113"/>
      </c>
      <c r="BL534" s="323" t="str">
        <f t="shared" si="113"/>
      </c>
      <c r="BM534" s="323" t="str">
        <f t="shared" si="113"/>
      </c>
      <c r="BN534" s="323" t="str">
        <f t="shared" si="113"/>
      </c>
      <c r="BO534" s="323" t="str">
        <f ref="BO534:BS534" t="shared" si="114">IF(ISBLANK(BO$388),"",BO$388)</f>
      </c>
      <c r="BP534" s="323" t="str">
        <f t="shared" si="114"/>
      </c>
      <c r="BQ534" s="323" t="str">
        <f t="shared" si="114"/>
      </c>
      <c r="BR534" s="323" t="str">
        <f t="shared" si="114"/>
      </c>
      <c r="BS534" s="323" t="str">
        <f t="shared" si="114"/>
      </c>
      <c r="BU534" s="358"/>
    </row>
    <row r="535" ht="20.25" customHeight="1" s="262" customFormat="1">
      <c r="A535" s="156"/>
      <c r="B535" s="1"/>
      <c r="C535" s="411"/>
      <c r="D535" s="412"/>
      <c r="E535" s="412"/>
      <c r="F535" s="412"/>
      <c r="G535" s="83"/>
      <c r="H535" s="188"/>
      <c r="I535" s="56" t="s">
        <v>78</v>
      </c>
      <c r="J535" s="289"/>
      <c r="K535" s="290"/>
      <c r="L535" s="342" t="str">
        <f>IF(ISBLANK(L$389),"",L$389)</f>
      </c>
      <c r="M535" s="340" t="str">
        <f>IF(ISBLANK(M$389),"",M$389)</f>
      </c>
      <c r="N535" s="339" t="str">
        <f ref="N535:AS535" t="shared" si="116">IF(ISBLANK(N$389),"",N$389)</f>
      </c>
      <c r="O535" s="339" t="str">
        <f t="shared" si="116"/>
      </c>
      <c r="P535" s="339" t="str">
        <f t="shared" si="116"/>
      </c>
      <c r="Q535" s="339" t="str">
        <f t="shared" si="116"/>
      </c>
      <c r="R535" s="339" t="str">
        <f t="shared" si="116"/>
      </c>
      <c r="S535" s="339" t="str">
        <f t="shared" si="116"/>
      </c>
      <c r="T535" s="339" t="str">
        <f t="shared" si="116"/>
      </c>
      <c r="U535" s="339" t="str">
        <f t="shared" si="116"/>
      </c>
      <c r="V535" s="339" t="str">
        <f t="shared" si="116"/>
      </c>
      <c r="W535" s="339" t="str">
        <f t="shared" si="116"/>
      </c>
      <c r="X535" s="339" t="str">
        <f t="shared" si="116"/>
      </c>
      <c r="Y535" s="339" t="str">
        <f t="shared" si="116"/>
      </c>
      <c r="Z535" s="339" t="str">
        <f t="shared" si="116"/>
      </c>
      <c r="AA535" s="339" t="str">
        <f t="shared" si="116"/>
      </c>
      <c r="AB535" s="339" t="str">
        <f t="shared" si="116"/>
      </c>
      <c r="AC535" s="339" t="str">
        <f t="shared" si="116"/>
      </c>
      <c r="AD535" s="339" t="str">
        <f t="shared" si="116"/>
      </c>
      <c r="AE535" s="339" t="str">
        <f t="shared" si="116"/>
      </c>
      <c r="AF535" s="339" t="str">
        <f t="shared" si="116"/>
      </c>
      <c r="AG535" s="339" t="str">
        <f t="shared" si="116"/>
      </c>
      <c r="AH535" s="339" t="str">
        <f t="shared" si="116"/>
      </c>
      <c r="AI535" s="339" t="str">
        <f t="shared" si="116"/>
      </c>
      <c r="AJ535" s="339" t="str">
        <f t="shared" si="116"/>
      </c>
      <c r="AK535" s="339" t="str">
        <f t="shared" si="116"/>
      </c>
      <c r="AL535" s="339" t="str">
        <f t="shared" si="116"/>
      </c>
      <c r="AM535" s="339" t="str">
        <f t="shared" si="116"/>
      </c>
      <c r="AN535" s="339" t="str">
        <f t="shared" si="116"/>
      </c>
      <c r="AO535" s="339" t="str">
        <f t="shared" si="116"/>
      </c>
      <c r="AP535" s="339" t="str">
        <f t="shared" si="116"/>
      </c>
      <c r="AQ535" s="339" t="str">
        <f t="shared" si="116"/>
      </c>
      <c r="AR535" s="339" t="str">
        <f t="shared" si="116"/>
      </c>
      <c r="AS535" s="339" t="str">
        <f t="shared" si="116"/>
      </c>
      <c r="AT535" s="339" t="str">
        <f ref="AT535:BN535" t="shared" si="117">IF(ISBLANK(AT$389),"",AT$389)</f>
      </c>
      <c r="AU535" s="339" t="str">
        <f t="shared" si="117"/>
      </c>
      <c r="AV535" s="339" t="str">
        <f t="shared" si="117"/>
      </c>
      <c r="AW535" s="339" t="str">
        <f t="shared" si="117"/>
      </c>
      <c r="AX535" s="339" t="str">
        <f t="shared" si="117"/>
      </c>
      <c r="AY535" s="339" t="str">
        <f t="shared" si="117"/>
      </c>
      <c r="AZ535" s="339" t="str">
        <f t="shared" si="117"/>
      </c>
      <c r="BA535" s="339" t="str">
        <f t="shared" si="117"/>
      </c>
      <c r="BB535" s="339" t="str">
        <f t="shared" si="117"/>
      </c>
      <c r="BC535" s="339" t="str">
        <f t="shared" si="117"/>
      </c>
      <c r="BD535" s="339" t="str">
        <f t="shared" si="117"/>
      </c>
      <c r="BE535" s="339" t="str">
        <f t="shared" si="117"/>
      </c>
      <c r="BF535" s="339" t="str">
        <f t="shared" si="117"/>
      </c>
      <c r="BG535" s="339" t="str">
        <f t="shared" si="117"/>
      </c>
      <c r="BH535" s="339" t="str">
        <f t="shared" si="117"/>
      </c>
      <c r="BI535" s="339" t="str">
        <f t="shared" si="117"/>
      </c>
      <c r="BJ535" s="339" t="str">
        <f t="shared" si="117"/>
      </c>
      <c r="BK535" s="339" t="str">
        <f t="shared" si="117"/>
      </c>
      <c r="BL535" s="339" t="str">
        <f t="shared" si="117"/>
      </c>
      <c r="BM535" s="339" t="str">
        <f t="shared" si="117"/>
      </c>
      <c r="BN535" s="339" t="str">
        <f t="shared" si="117"/>
      </c>
      <c r="BO535" s="339" t="str">
        <f ref="BO535:BS535" t="shared" si="118">IF(ISBLANK(BO$389),"",BO$389)</f>
      </c>
      <c r="BP535" s="339" t="str">
        <f t="shared" si="118"/>
      </c>
      <c r="BQ535" s="339" t="str">
        <f t="shared" si="118"/>
      </c>
      <c r="BR535" s="339" t="str">
        <f t="shared" si="118"/>
      </c>
      <c r="BS535" s="339" t="str">
        <f t="shared" si="118"/>
      </c>
      <c r="BU535" s="358"/>
    </row>
    <row r="536" ht="56.1" customHeight="1" s="259" customFormat="1">
      <c r="A536" s="164" t="s">
        <v>528</v>
      </c>
      <c r="B536" s="143"/>
      <c r="C536" s="389" t="s">
        <v>529</v>
      </c>
      <c r="D536" s="390"/>
      <c r="E536" s="390"/>
      <c r="F536" s="390"/>
      <c r="G536" s="390"/>
      <c r="H536" s="391"/>
      <c r="I536" s="93" t="s">
        <v>530</v>
      </c>
      <c r="J536" s="291" t="str">
        <f ref="J536:J542" t="shared" si="119">IF(SUM(L536:BS536)=0,IF(COUNTIF(L536:BS536,"未確認")&gt;0,"未確認",IF(COUNTIF(L536:BS536,"~*")&gt;0,"*",SUM(L536:BS536))),SUM(L536:BS536))</f>
        <v>未確認</v>
      </c>
      <c r="K536" s="292" t="str">
        <f ref="K536:K542" t="shared" si="120">IF(OR(COUNTIF(L536:BS536,"未確認")&gt;0,COUNTIF(L536:BS536,"*")&gt;0),"※","")</f>
        <v>※</v>
      </c>
      <c r="L536" s="286">
        <v>0</v>
      </c>
      <c r="M536" s="215">
        <v>0</v>
      </c>
      <c r="N536" s="274">
        <v>0</v>
      </c>
      <c r="O536" s="274">
        <v>0</v>
      </c>
      <c r="P536" s="274"/>
      <c r="Q536" s="274"/>
      <c r="R536" s="274"/>
      <c r="S536" s="274"/>
      <c r="T536" s="274"/>
      <c r="U536" s="274"/>
      <c r="V536" s="274"/>
      <c r="W536" s="274"/>
      <c r="X536" s="274"/>
      <c r="Y536" s="274"/>
      <c r="Z536" s="274"/>
      <c r="AA536" s="274"/>
      <c r="AB536" s="274"/>
      <c r="AC536" s="274"/>
      <c r="AD536" s="274"/>
      <c r="AE536" s="274"/>
      <c r="AF536" s="274"/>
      <c r="AG536" s="274"/>
      <c r="AH536" s="274"/>
      <c r="AI536" s="274"/>
      <c r="AJ536" s="274"/>
      <c r="AK536" s="274"/>
      <c r="AL536" s="274"/>
      <c r="AM536" s="274"/>
      <c r="AN536" s="274"/>
      <c r="AO536" s="274"/>
      <c r="AP536" s="274"/>
      <c r="AQ536" s="274"/>
      <c r="AR536" s="274"/>
      <c r="AS536" s="274"/>
      <c r="AT536" s="274"/>
      <c r="AU536" s="274"/>
      <c r="AV536" s="274"/>
      <c r="AW536" s="274"/>
      <c r="AX536" s="274"/>
      <c r="AY536" s="274"/>
      <c r="AZ536" s="274"/>
      <c r="BA536" s="274"/>
      <c r="BB536" s="274"/>
      <c r="BC536" s="274"/>
      <c r="BD536" s="274"/>
      <c r="BE536" s="274"/>
      <c r="BF536" s="274"/>
      <c r="BG536" s="274"/>
      <c r="BH536" s="274"/>
      <c r="BI536" s="274"/>
      <c r="BJ536" s="274"/>
      <c r="BK536" s="274"/>
      <c r="BL536" s="274"/>
      <c r="BM536" s="274"/>
      <c r="BN536" s="274"/>
      <c r="BO536" s="274"/>
      <c r="BP536" s="274"/>
      <c r="BQ536" s="274"/>
      <c r="BR536" s="274"/>
      <c r="BS536" s="274"/>
      <c r="BU536" s="357"/>
    </row>
    <row r="537" ht="70.35" customHeight="1" s="259" customFormat="1">
      <c r="A537" s="164" t="s">
        <v>531</v>
      </c>
      <c r="B537" s="143"/>
      <c r="C537" s="389" t="s">
        <v>532</v>
      </c>
      <c r="D537" s="390"/>
      <c r="E537" s="390"/>
      <c r="F537" s="390"/>
      <c r="G537" s="390"/>
      <c r="H537" s="391"/>
      <c r="I537" s="93" t="s">
        <v>533</v>
      </c>
      <c r="J537" s="291" t="str">
        <f t="shared" si="119"/>
        <v>未確認</v>
      </c>
      <c r="K537" s="292" t="str">
        <f t="shared" si="120"/>
        <v>※</v>
      </c>
      <c r="L537" s="286">
        <v>0</v>
      </c>
      <c r="M537" s="215">
        <v>0</v>
      </c>
      <c r="N537" s="274">
        <v>0</v>
      </c>
      <c r="O537" s="274">
        <v>0</v>
      </c>
      <c r="P537" s="274"/>
      <c r="Q537" s="274"/>
      <c r="R537" s="274"/>
      <c r="S537" s="274"/>
      <c r="T537" s="274"/>
      <c r="U537" s="274"/>
      <c r="V537" s="274"/>
      <c r="W537" s="274"/>
      <c r="X537" s="274"/>
      <c r="Y537" s="274"/>
      <c r="Z537" s="274"/>
      <c r="AA537" s="274"/>
      <c r="AB537" s="274"/>
      <c r="AC537" s="274"/>
      <c r="AD537" s="274"/>
      <c r="AE537" s="274"/>
      <c r="AF537" s="274"/>
      <c r="AG537" s="274"/>
      <c r="AH537" s="274"/>
      <c r="AI537" s="274"/>
      <c r="AJ537" s="274"/>
      <c r="AK537" s="274"/>
      <c r="AL537" s="274"/>
      <c r="AM537" s="274"/>
      <c r="AN537" s="274"/>
      <c r="AO537" s="274"/>
      <c r="AP537" s="274"/>
      <c r="AQ537" s="274"/>
      <c r="AR537" s="274"/>
      <c r="AS537" s="274"/>
      <c r="AT537" s="274"/>
      <c r="AU537" s="274"/>
      <c r="AV537" s="274"/>
      <c r="AW537" s="274"/>
      <c r="AX537" s="274"/>
      <c r="AY537" s="274"/>
      <c r="AZ537" s="274"/>
      <c r="BA537" s="274"/>
      <c r="BB537" s="274"/>
      <c r="BC537" s="274"/>
      <c r="BD537" s="274"/>
      <c r="BE537" s="274"/>
      <c r="BF537" s="274"/>
      <c r="BG537" s="274"/>
      <c r="BH537" s="274"/>
      <c r="BI537" s="274"/>
      <c r="BJ537" s="274"/>
      <c r="BK537" s="274"/>
      <c r="BL537" s="274"/>
      <c r="BM537" s="274"/>
      <c r="BN537" s="274"/>
      <c r="BO537" s="274"/>
      <c r="BP537" s="274"/>
      <c r="BQ537" s="274"/>
      <c r="BR537" s="274"/>
      <c r="BS537" s="274"/>
      <c r="BU537" s="357"/>
    </row>
    <row r="538" ht="42.75" customHeight="1" s="259" customFormat="1">
      <c r="A538" s="164" t="s">
        <v>534</v>
      </c>
      <c r="B538" s="143"/>
      <c r="C538" s="389" t="s">
        <v>535</v>
      </c>
      <c r="D538" s="390"/>
      <c r="E538" s="390"/>
      <c r="F538" s="390"/>
      <c r="G538" s="390"/>
      <c r="H538" s="391"/>
      <c r="I538" s="431" t="s">
        <v>536</v>
      </c>
      <c r="J538" s="291" t="str">
        <f t="shared" si="119"/>
        <v>未確認</v>
      </c>
      <c r="K538" s="292" t="str">
        <f t="shared" si="120"/>
        <v>※</v>
      </c>
      <c r="L538" s="286">
        <v>0</v>
      </c>
      <c r="M538" s="215">
        <v>0</v>
      </c>
      <c r="N538" s="274">
        <v>0</v>
      </c>
      <c r="O538" s="274">
        <v>0</v>
      </c>
      <c r="P538" s="274"/>
      <c r="Q538" s="274"/>
      <c r="R538" s="274"/>
      <c r="S538" s="274"/>
      <c r="T538" s="274"/>
      <c r="U538" s="274"/>
      <c r="V538" s="274"/>
      <c r="W538" s="274"/>
      <c r="X538" s="274"/>
      <c r="Y538" s="274"/>
      <c r="Z538" s="274"/>
      <c r="AA538" s="274"/>
      <c r="AB538" s="274"/>
      <c r="AC538" s="274"/>
      <c r="AD538" s="274"/>
      <c r="AE538" s="274"/>
      <c r="AF538" s="274"/>
      <c r="AG538" s="274"/>
      <c r="AH538" s="274"/>
      <c r="AI538" s="274"/>
      <c r="AJ538" s="274"/>
      <c r="AK538" s="274"/>
      <c r="AL538" s="274"/>
      <c r="AM538" s="274"/>
      <c r="AN538" s="274"/>
      <c r="AO538" s="274"/>
      <c r="AP538" s="274"/>
      <c r="AQ538" s="274"/>
      <c r="AR538" s="274"/>
      <c r="AS538" s="274"/>
      <c r="AT538" s="274"/>
      <c r="AU538" s="274"/>
      <c r="AV538" s="274"/>
      <c r="AW538" s="274"/>
      <c r="AX538" s="274"/>
      <c r="AY538" s="274"/>
      <c r="AZ538" s="274"/>
      <c r="BA538" s="274"/>
      <c r="BB538" s="274"/>
      <c r="BC538" s="274"/>
      <c r="BD538" s="274"/>
      <c r="BE538" s="274"/>
      <c r="BF538" s="274"/>
      <c r="BG538" s="274"/>
      <c r="BH538" s="274"/>
      <c r="BI538" s="274"/>
      <c r="BJ538" s="274"/>
      <c r="BK538" s="274"/>
      <c r="BL538" s="274"/>
      <c r="BM538" s="274"/>
      <c r="BN538" s="274"/>
      <c r="BO538" s="274"/>
      <c r="BP538" s="274"/>
      <c r="BQ538" s="274"/>
      <c r="BR538" s="274"/>
      <c r="BS538" s="274"/>
      <c r="BU538" s="357"/>
    </row>
    <row r="539" ht="42.75" customHeight="1" s="259" customFormat="1">
      <c r="A539" s="164" t="s">
        <v>537</v>
      </c>
      <c r="B539" s="143"/>
      <c r="C539" s="389" t="s">
        <v>538</v>
      </c>
      <c r="D539" s="390"/>
      <c r="E539" s="390"/>
      <c r="F539" s="390"/>
      <c r="G539" s="390"/>
      <c r="H539" s="391"/>
      <c r="I539" s="451"/>
      <c r="J539" s="291" t="str">
        <f t="shared" si="119"/>
        <v>未確認</v>
      </c>
      <c r="K539" s="292" t="str">
        <f t="shared" si="120"/>
        <v>※</v>
      </c>
      <c r="L539" s="286">
        <v>0</v>
      </c>
      <c r="M539" s="215">
        <v>0</v>
      </c>
      <c r="N539" s="274">
        <v>0</v>
      </c>
      <c r="O539" s="274">
        <v>0</v>
      </c>
      <c r="P539" s="274"/>
      <c r="Q539" s="274"/>
      <c r="R539" s="274"/>
      <c r="S539" s="274"/>
      <c r="T539" s="274"/>
      <c r="U539" s="274"/>
      <c r="V539" s="274"/>
      <c r="W539" s="274"/>
      <c r="X539" s="274"/>
      <c r="Y539" s="274"/>
      <c r="Z539" s="274"/>
      <c r="AA539" s="274"/>
      <c r="AB539" s="274"/>
      <c r="AC539" s="274"/>
      <c r="AD539" s="274"/>
      <c r="AE539" s="274"/>
      <c r="AF539" s="274"/>
      <c r="AG539" s="274"/>
      <c r="AH539" s="274"/>
      <c r="AI539" s="274"/>
      <c r="AJ539" s="274"/>
      <c r="AK539" s="274"/>
      <c r="AL539" s="274"/>
      <c r="AM539" s="274"/>
      <c r="AN539" s="274"/>
      <c r="AO539" s="274"/>
      <c r="AP539" s="274"/>
      <c r="AQ539" s="274"/>
      <c r="AR539" s="274"/>
      <c r="AS539" s="274"/>
      <c r="AT539" s="274"/>
      <c r="AU539" s="274"/>
      <c r="AV539" s="274"/>
      <c r="AW539" s="274"/>
      <c r="AX539" s="274"/>
      <c r="AY539" s="274"/>
      <c r="AZ539" s="274"/>
      <c r="BA539" s="274"/>
      <c r="BB539" s="274"/>
      <c r="BC539" s="274"/>
      <c r="BD539" s="274"/>
      <c r="BE539" s="274"/>
      <c r="BF539" s="274"/>
      <c r="BG539" s="274"/>
      <c r="BH539" s="274"/>
      <c r="BI539" s="274"/>
      <c r="BJ539" s="274"/>
      <c r="BK539" s="274"/>
      <c r="BL539" s="274"/>
      <c r="BM539" s="274"/>
      <c r="BN539" s="274"/>
      <c r="BO539" s="274"/>
      <c r="BP539" s="274"/>
      <c r="BQ539" s="274"/>
      <c r="BR539" s="274"/>
      <c r="BS539" s="274"/>
      <c r="BU539" s="357"/>
    </row>
    <row r="540" ht="42.75" customHeight="1" s="259" customFormat="1">
      <c r="A540" s="164"/>
      <c r="B540" s="143"/>
      <c r="C540" s="389" t="s">
        <v>539</v>
      </c>
      <c r="D540" s="390"/>
      <c r="E540" s="390"/>
      <c r="F540" s="390"/>
      <c r="G540" s="390"/>
      <c r="H540" s="391"/>
      <c r="I540" s="452"/>
      <c r="J540" s="291" t="str">
        <f t="shared" si="119"/>
        <v>未確認</v>
      </c>
      <c r="K540" s="292" t="str">
        <f t="shared" si="120"/>
        <v>※</v>
      </c>
      <c r="L540" s="286">
        <v>0</v>
      </c>
      <c r="M540" s="215">
        <v>0</v>
      </c>
      <c r="N540" s="274">
        <v>0</v>
      </c>
      <c r="O540" s="274">
        <v>0</v>
      </c>
      <c r="P540" s="274"/>
      <c r="Q540" s="274"/>
      <c r="R540" s="274"/>
      <c r="S540" s="274"/>
      <c r="T540" s="274"/>
      <c r="U540" s="274"/>
      <c r="V540" s="274"/>
      <c r="W540" s="274"/>
      <c r="X540" s="274"/>
      <c r="Y540" s="274"/>
      <c r="Z540" s="274"/>
      <c r="AA540" s="274"/>
      <c r="AB540" s="274"/>
      <c r="AC540" s="274"/>
      <c r="AD540" s="274"/>
      <c r="AE540" s="274"/>
      <c r="AF540" s="274"/>
      <c r="AG540" s="274"/>
      <c r="AH540" s="274"/>
      <c r="AI540" s="274"/>
      <c r="AJ540" s="274"/>
      <c r="AK540" s="274"/>
      <c r="AL540" s="274"/>
      <c r="AM540" s="274"/>
      <c r="AN540" s="274"/>
      <c r="AO540" s="274"/>
      <c r="AP540" s="274"/>
      <c r="AQ540" s="274"/>
      <c r="AR540" s="274"/>
      <c r="AS540" s="274"/>
      <c r="AT540" s="274"/>
      <c r="AU540" s="274"/>
      <c r="AV540" s="274"/>
      <c r="AW540" s="274"/>
      <c r="AX540" s="274"/>
      <c r="AY540" s="274"/>
      <c r="AZ540" s="274"/>
      <c r="BA540" s="274"/>
      <c r="BB540" s="274"/>
      <c r="BC540" s="274"/>
      <c r="BD540" s="274"/>
      <c r="BE540" s="274"/>
      <c r="BF540" s="274"/>
      <c r="BG540" s="274"/>
      <c r="BH540" s="274"/>
      <c r="BI540" s="274"/>
      <c r="BJ540" s="274"/>
      <c r="BK540" s="274"/>
      <c r="BL540" s="274"/>
      <c r="BM540" s="274"/>
      <c r="BN540" s="274"/>
      <c r="BO540" s="274"/>
      <c r="BP540" s="274"/>
      <c r="BQ540" s="274"/>
      <c r="BR540" s="274"/>
      <c r="BS540" s="274"/>
      <c r="BU540" s="357"/>
    </row>
    <row r="541" ht="70.35" customHeight="1" s="259" customFormat="1">
      <c r="A541" s="164" t="s">
        <v>540</v>
      </c>
      <c r="B541" s="143"/>
      <c r="C541" s="389" t="s">
        <v>541</v>
      </c>
      <c r="D541" s="390"/>
      <c r="E541" s="390"/>
      <c r="F541" s="390"/>
      <c r="G541" s="390"/>
      <c r="H541" s="391"/>
      <c r="I541" s="93" t="s">
        <v>542</v>
      </c>
      <c r="J541" s="291" t="str">
        <f t="shared" si="119"/>
        <v>未確認</v>
      </c>
      <c r="K541" s="292" t="str">
        <f t="shared" si="120"/>
        <v>※</v>
      </c>
      <c r="L541" s="286">
        <v>0</v>
      </c>
      <c r="M541" s="215">
        <v>0</v>
      </c>
      <c r="N541" s="274">
        <v>0</v>
      </c>
      <c r="O541" s="274">
        <v>0</v>
      </c>
      <c r="P541" s="274"/>
      <c r="Q541" s="274"/>
      <c r="R541" s="274"/>
      <c r="S541" s="274"/>
      <c r="T541" s="274"/>
      <c r="U541" s="274"/>
      <c r="V541" s="274"/>
      <c r="W541" s="274"/>
      <c r="X541" s="274"/>
      <c r="Y541" s="274"/>
      <c r="Z541" s="274"/>
      <c r="AA541" s="274"/>
      <c r="AB541" s="274"/>
      <c r="AC541" s="274"/>
      <c r="AD541" s="274"/>
      <c r="AE541" s="274"/>
      <c r="AF541" s="274"/>
      <c r="AG541" s="274"/>
      <c r="AH541" s="274"/>
      <c r="AI541" s="274"/>
      <c r="AJ541" s="274"/>
      <c r="AK541" s="274"/>
      <c r="AL541" s="274"/>
      <c r="AM541" s="274"/>
      <c r="AN541" s="274"/>
      <c r="AO541" s="274"/>
      <c r="AP541" s="274"/>
      <c r="AQ541" s="274"/>
      <c r="AR541" s="274"/>
      <c r="AS541" s="274"/>
      <c r="AT541" s="274"/>
      <c r="AU541" s="274"/>
      <c r="AV541" s="274"/>
      <c r="AW541" s="274"/>
      <c r="AX541" s="274"/>
      <c r="AY541" s="274"/>
      <c r="AZ541" s="274"/>
      <c r="BA541" s="274"/>
      <c r="BB541" s="274"/>
      <c r="BC541" s="274"/>
      <c r="BD541" s="274"/>
      <c r="BE541" s="274"/>
      <c r="BF541" s="274"/>
      <c r="BG541" s="274"/>
      <c r="BH541" s="274"/>
      <c r="BI541" s="274"/>
      <c r="BJ541" s="274"/>
      <c r="BK541" s="274"/>
      <c r="BL541" s="274"/>
      <c r="BM541" s="274"/>
      <c r="BN541" s="274"/>
      <c r="BO541" s="274"/>
      <c r="BP541" s="274"/>
      <c r="BQ541" s="274"/>
      <c r="BR541" s="274"/>
      <c r="BS541" s="274"/>
      <c r="BU541" s="357"/>
    </row>
    <row r="542" ht="56.1" customHeight="1" s="259" customFormat="1">
      <c r="A542" s="164" t="s">
        <v>543</v>
      </c>
      <c r="B542" s="143"/>
      <c r="C542" s="389" t="s">
        <v>544</v>
      </c>
      <c r="D542" s="390"/>
      <c r="E542" s="390"/>
      <c r="F542" s="390"/>
      <c r="G542" s="390"/>
      <c r="H542" s="391"/>
      <c r="I542" s="93" t="s">
        <v>545</v>
      </c>
      <c r="J542" s="291" t="str">
        <f t="shared" si="119"/>
        <v>未確認</v>
      </c>
      <c r="K542" s="292" t="str">
        <f t="shared" si="120"/>
        <v>※</v>
      </c>
      <c r="L542" s="286">
        <v>0</v>
      </c>
      <c r="M542" s="215">
        <v>0</v>
      </c>
      <c r="N542" s="274">
        <v>0</v>
      </c>
      <c r="O542" s="274">
        <v>0</v>
      </c>
      <c r="P542" s="274"/>
      <c r="Q542" s="274"/>
      <c r="R542" s="274"/>
      <c r="S542" s="274"/>
      <c r="T542" s="274"/>
      <c r="U542" s="274"/>
      <c r="V542" s="274"/>
      <c r="W542" s="274"/>
      <c r="X542" s="274"/>
      <c r="Y542" s="274"/>
      <c r="Z542" s="274"/>
      <c r="AA542" s="274"/>
      <c r="AB542" s="274"/>
      <c r="AC542" s="274"/>
      <c r="AD542" s="274"/>
      <c r="AE542" s="274"/>
      <c r="AF542" s="274"/>
      <c r="AG542" s="274"/>
      <c r="AH542" s="274"/>
      <c r="AI542" s="274"/>
      <c r="AJ542" s="274"/>
      <c r="AK542" s="274"/>
      <c r="AL542" s="274"/>
      <c r="AM542" s="274"/>
      <c r="AN542" s="274"/>
      <c r="AO542" s="274"/>
      <c r="AP542" s="274"/>
      <c r="AQ542" s="274"/>
      <c r="AR542" s="274"/>
      <c r="AS542" s="274"/>
      <c r="AT542" s="274"/>
      <c r="AU542" s="274"/>
      <c r="AV542" s="274"/>
      <c r="AW542" s="274"/>
      <c r="AX542" s="274"/>
      <c r="AY542" s="274"/>
      <c r="AZ542" s="274"/>
      <c r="BA542" s="274"/>
      <c r="BB542" s="274"/>
      <c r="BC542" s="274"/>
      <c r="BD542" s="274"/>
      <c r="BE542" s="274"/>
      <c r="BF542" s="274"/>
      <c r="BG542" s="274"/>
      <c r="BH542" s="274"/>
      <c r="BI542" s="274"/>
      <c r="BJ542" s="274"/>
      <c r="BK542" s="274"/>
      <c r="BL542" s="274"/>
      <c r="BM542" s="274"/>
      <c r="BN542" s="274"/>
      <c r="BO542" s="274"/>
      <c r="BP542" s="274"/>
      <c r="BQ542" s="274"/>
      <c r="BR542" s="274"/>
      <c r="BS542" s="274"/>
      <c r="BU542" s="357"/>
    </row>
    <row r="543" s="156" customFormat="1">
      <c r="B543" s="14"/>
      <c r="C543" s="14"/>
      <c r="D543" s="14"/>
      <c r="E543" s="14"/>
      <c r="F543" s="14"/>
      <c r="G543" s="14"/>
      <c r="H543" s="10"/>
      <c r="I543" s="10"/>
      <c r="J543" s="293"/>
      <c r="K543" s="294"/>
      <c r="L543" s="294"/>
      <c r="M543" s="71"/>
      <c r="N543" s="258"/>
      <c r="BP543" s="327"/>
      <c r="BU543" s="159"/>
    </row>
    <row r="544" s="166" customFormat="1">
      <c r="A544" s="156"/>
      <c r="B544" s="66"/>
      <c r="C544" s="52"/>
      <c r="D544" s="52"/>
      <c r="E544" s="52"/>
      <c r="F544" s="52"/>
      <c r="G544" s="52"/>
      <c r="H544" s="73"/>
      <c r="I544" s="73"/>
      <c r="J544" s="293"/>
      <c r="K544" s="294"/>
      <c r="L544" s="294"/>
      <c r="M544" s="71"/>
      <c r="N544" s="258"/>
      <c r="BP544" s="156"/>
      <c r="BU544" s="159"/>
    </row>
    <row r="545" s="259" customFormat="1">
      <c r="A545" s="156"/>
      <c r="B545" s="143"/>
      <c r="C545" s="3"/>
      <c r="D545" s="3"/>
      <c r="E545" s="3"/>
      <c r="F545" s="3"/>
      <c r="G545" s="3"/>
      <c r="H545" s="188"/>
      <c r="I545" s="188"/>
      <c r="J545" s="295"/>
      <c r="K545" s="296"/>
      <c r="L545" s="296"/>
      <c r="M545" s="84"/>
      <c r="N545" s="258"/>
      <c r="BU545" s="357"/>
    </row>
    <row r="546" s="259" customFormat="1">
      <c r="A546" s="156"/>
      <c r="B546" s="14" t="s">
        <v>546</v>
      </c>
      <c r="C546" s="14"/>
      <c r="D546" s="14"/>
      <c r="E546" s="14"/>
      <c r="F546" s="14"/>
      <c r="G546" s="14"/>
      <c r="H546" s="10"/>
      <c r="I546" s="10"/>
      <c r="J546" s="295"/>
      <c r="K546" s="296"/>
      <c r="L546" s="296"/>
      <c r="M546" s="84"/>
      <c r="N546" s="258"/>
      <c r="BU546" s="357"/>
    </row>
    <row r="547">
      <c r="A547" s="156"/>
      <c r="B547" s="14"/>
      <c r="C547" s="14"/>
      <c r="D547" s="14"/>
      <c r="E547" s="14"/>
      <c r="F547" s="14"/>
      <c r="G547" s="14"/>
      <c r="H547" s="10"/>
      <c r="I547" s="10"/>
      <c r="J547" s="297"/>
      <c r="K547" s="296"/>
      <c r="L547" s="61"/>
      <c r="M547" s="61"/>
      <c r="N547" s="258"/>
      <c r="O547" s="243"/>
      <c r="P547" s="243"/>
      <c r="Q547" s="243"/>
      <c r="R547" s="243"/>
      <c r="S547" s="243"/>
    </row>
    <row r="548" ht="51" customHeight="1" s="275" customFormat="1">
      <c r="A548" s="156"/>
      <c r="B548" s="14"/>
      <c r="C548" s="3"/>
      <c r="D548" s="3"/>
      <c r="E548" s="3"/>
      <c r="F548" s="3"/>
      <c r="G548" s="3"/>
      <c r="H548" s="188"/>
      <c r="I548" s="188"/>
      <c r="J548" s="287" t="s">
        <v>77</v>
      </c>
      <c r="K548" s="288"/>
      <c r="L548" s="279" t="str">
        <f>IF(ISBLANK(L$388),"",L$388)</f>
      </c>
      <c r="M548" s="324" t="str">
        <f>IF(ISBLANK(M$388),"",M$388)</f>
      </c>
      <c r="N548" s="323" t="str">
        <f ref="N548:AS548" t="shared" si="122">IF(ISBLANK(N$388),"",N$388)</f>
      </c>
      <c r="O548" s="323" t="str">
        <f t="shared" si="122"/>
      </c>
      <c r="P548" s="323" t="str">
        <f t="shared" si="122"/>
      </c>
      <c r="Q548" s="323" t="str">
        <f t="shared" si="122"/>
      </c>
      <c r="R548" s="323" t="str">
        <f t="shared" si="122"/>
      </c>
      <c r="S548" s="323" t="str">
        <f t="shared" si="122"/>
      </c>
      <c r="T548" s="323" t="str">
        <f t="shared" si="122"/>
      </c>
      <c r="U548" s="323" t="str">
        <f t="shared" si="122"/>
      </c>
      <c r="V548" s="323" t="str">
        <f t="shared" si="122"/>
      </c>
      <c r="W548" s="323" t="str">
        <f t="shared" si="122"/>
      </c>
      <c r="X548" s="323" t="str">
        <f t="shared" si="122"/>
      </c>
      <c r="Y548" s="323" t="str">
        <f t="shared" si="122"/>
      </c>
      <c r="Z548" s="323" t="str">
        <f t="shared" si="122"/>
      </c>
      <c r="AA548" s="323" t="str">
        <f t="shared" si="122"/>
      </c>
      <c r="AB548" s="323" t="str">
        <f t="shared" si="122"/>
      </c>
      <c r="AC548" s="323" t="str">
        <f t="shared" si="122"/>
      </c>
      <c r="AD548" s="323" t="str">
        <f t="shared" si="122"/>
      </c>
      <c r="AE548" s="323" t="str">
        <f t="shared" si="122"/>
      </c>
      <c r="AF548" s="323" t="str">
        <f t="shared" si="122"/>
      </c>
      <c r="AG548" s="323" t="str">
        <f t="shared" si="122"/>
      </c>
      <c r="AH548" s="323" t="str">
        <f t="shared" si="122"/>
      </c>
      <c r="AI548" s="323" t="str">
        <f t="shared" si="122"/>
      </c>
      <c r="AJ548" s="323" t="str">
        <f t="shared" si="122"/>
      </c>
      <c r="AK548" s="323" t="str">
        <f t="shared" si="122"/>
      </c>
      <c r="AL548" s="323" t="str">
        <f t="shared" si="122"/>
      </c>
      <c r="AM548" s="323" t="str">
        <f t="shared" si="122"/>
      </c>
      <c r="AN548" s="323" t="str">
        <f t="shared" si="122"/>
      </c>
      <c r="AO548" s="323" t="str">
        <f t="shared" si="122"/>
      </c>
      <c r="AP548" s="323" t="str">
        <f t="shared" si="122"/>
      </c>
      <c r="AQ548" s="323" t="str">
        <f t="shared" si="122"/>
      </c>
      <c r="AR548" s="323" t="str">
        <f t="shared" si="122"/>
      </c>
      <c r="AS548" s="323" t="str">
        <f t="shared" si="122"/>
      </c>
      <c r="AT548" s="323" t="str">
        <f ref="AT548:BS548" t="shared" si="123">IF(ISBLANK(AT$388),"",AT$388)</f>
      </c>
      <c r="AU548" s="323" t="str">
        <f t="shared" si="123"/>
      </c>
      <c r="AV548" s="323" t="str">
        <f t="shared" si="123"/>
      </c>
      <c r="AW548" s="323" t="str">
        <f t="shared" si="123"/>
      </c>
      <c r="AX548" s="323" t="str">
        <f t="shared" si="123"/>
      </c>
      <c r="AY548" s="323" t="str">
        <f t="shared" si="123"/>
      </c>
      <c r="AZ548" s="323" t="str">
        <f t="shared" si="123"/>
      </c>
      <c r="BA548" s="323" t="str">
        <f t="shared" si="123"/>
      </c>
      <c r="BB548" s="323" t="str">
        <f t="shared" si="123"/>
      </c>
      <c r="BC548" s="323" t="str">
        <f t="shared" si="123"/>
      </c>
      <c r="BD548" s="323" t="str">
        <f t="shared" si="123"/>
      </c>
      <c r="BE548" s="323" t="str">
        <f t="shared" si="123"/>
      </c>
      <c r="BF548" s="323" t="str">
        <f t="shared" si="123"/>
      </c>
      <c r="BG548" s="323" t="str">
        <f t="shared" si="123"/>
      </c>
      <c r="BH548" s="323" t="str">
        <f t="shared" si="123"/>
      </c>
      <c r="BI548" s="323" t="str">
        <f t="shared" si="123"/>
      </c>
      <c r="BJ548" s="323" t="str">
        <f t="shared" si="123"/>
      </c>
      <c r="BK548" s="323" t="str">
        <f t="shared" si="123"/>
      </c>
      <c r="BL548" s="323" t="str">
        <f t="shared" si="123"/>
      </c>
      <c r="BM548" s="323" t="str">
        <f t="shared" si="123"/>
      </c>
      <c r="BN548" s="323" t="str">
        <f t="shared" si="123"/>
      </c>
      <c r="BO548" s="323" t="str">
        <f t="shared" si="123"/>
      </c>
      <c r="BP548" s="323" t="str">
        <f t="shared" si="123"/>
      </c>
      <c r="BQ548" s="323" t="str">
        <f t="shared" si="123"/>
      </c>
      <c r="BR548" s="323" t="str">
        <f t="shared" si="123"/>
      </c>
      <c r="BS548" s="323" t="str">
        <f t="shared" si="123"/>
      </c>
      <c r="BU548" s="358"/>
    </row>
    <row r="549" ht="20.25" customHeight="1" s="275" customFormat="1">
      <c r="A549" s="156"/>
      <c r="B549" s="1"/>
      <c r="C549" s="52"/>
      <c r="D549" s="3"/>
      <c r="E549" s="3"/>
      <c r="F549" s="3"/>
      <c r="G549" s="3"/>
      <c r="H549" s="188"/>
      <c r="I549" s="56" t="s">
        <v>78</v>
      </c>
      <c r="J549" s="289"/>
      <c r="K549" s="290"/>
      <c r="L549" s="342" t="str">
        <f>IF(ISBLANK(L$389),"",L$389)</f>
      </c>
      <c r="M549" s="340" t="str">
        <f>IF(ISBLANK(M$389),"",M$389)</f>
      </c>
      <c r="N549" s="339" t="str">
        <f ref="N549:AS549" t="shared" si="125">IF(ISBLANK(N$389),"",N$389)</f>
      </c>
      <c r="O549" s="339" t="str">
        <f t="shared" si="125"/>
      </c>
      <c r="P549" s="339" t="str">
        <f t="shared" si="125"/>
      </c>
      <c r="Q549" s="339" t="str">
        <f t="shared" si="125"/>
      </c>
      <c r="R549" s="339" t="str">
        <f t="shared" si="125"/>
      </c>
      <c r="S549" s="339" t="str">
        <f t="shared" si="125"/>
      </c>
      <c r="T549" s="339" t="str">
        <f t="shared" si="125"/>
      </c>
      <c r="U549" s="339" t="str">
        <f t="shared" si="125"/>
      </c>
      <c r="V549" s="339" t="str">
        <f t="shared" si="125"/>
      </c>
      <c r="W549" s="339" t="str">
        <f t="shared" si="125"/>
      </c>
      <c r="X549" s="339" t="str">
        <f t="shared" si="125"/>
      </c>
      <c r="Y549" s="339" t="str">
        <f t="shared" si="125"/>
      </c>
      <c r="Z549" s="339" t="str">
        <f t="shared" si="125"/>
      </c>
      <c r="AA549" s="339" t="str">
        <f t="shared" si="125"/>
      </c>
      <c r="AB549" s="339" t="str">
        <f t="shared" si="125"/>
      </c>
      <c r="AC549" s="339" t="str">
        <f t="shared" si="125"/>
      </c>
      <c r="AD549" s="339" t="str">
        <f t="shared" si="125"/>
      </c>
      <c r="AE549" s="339" t="str">
        <f t="shared" si="125"/>
      </c>
      <c r="AF549" s="339" t="str">
        <f t="shared" si="125"/>
      </c>
      <c r="AG549" s="339" t="str">
        <f t="shared" si="125"/>
      </c>
      <c r="AH549" s="339" t="str">
        <f t="shared" si="125"/>
      </c>
      <c r="AI549" s="339" t="str">
        <f t="shared" si="125"/>
      </c>
      <c r="AJ549" s="339" t="str">
        <f t="shared" si="125"/>
      </c>
      <c r="AK549" s="339" t="str">
        <f t="shared" si="125"/>
      </c>
      <c r="AL549" s="339" t="str">
        <f t="shared" si="125"/>
      </c>
      <c r="AM549" s="339" t="str">
        <f t="shared" si="125"/>
      </c>
      <c r="AN549" s="339" t="str">
        <f t="shared" si="125"/>
      </c>
      <c r="AO549" s="339" t="str">
        <f t="shared" si="125"/>
      </c>
      <c r="AP549" s="339" t="str">
        <f t="shared" si="125"/>
      </c>
      <c r="AQ549" s="339" t="str">
        <f t="shared" si="125"/>
      </c>
      <c r="AR549" s="339" t="str">
        <f t="shared" si="125"/>
      </c>
      <c r="AS549" s="339" t="str">
        <f t="shared" si="125"/>
      </c>
      <c r="AT549" s="339" t="str">
        <f ref="AT549:BS549" t="shared" si="126">IF(ISBLANK(AT$389),"",AT$389)</f>
      </c>
      <c r="AU549" s="339" t="str">
        <f t="shared" si="126"/>
      </c>
      <c r="AV549" s="339" t="str">
        <f t="shared" si="126"/>
      </c>
      <c r="AW549" s="339" t="str">
        <f t="shared" si="126"/>
      </c>
      <c r="AX549" s="339" t="str">
        <f t="shared" si="126"/>
      </c>
      <c r="AY549" s="339" t="str">
        <f t="shared" si="126"/>
      </c>
      <c r="AZ549" s="339" t="str">
        <f t="shared" si="126"/>
      </c>
      <c r="BA549" s="339" t="str">
        <f t="shared" si="126"/>
      </c>
      <c r="BB549" s="339" t="str">
        <f t="shared" si="126"/>
      </c>
      <c r="BC549" s="339" t="str">
        <f t="shared" si="126"/>
      </c>
      <c r="BD549" s="339" t="str">
        <f t="shared" si="126"/>
      </c>
      <c r="BE549" s="339" t="str">
        <f t="shared" si="126"/>
      </c>
      <c r="BF549" s="339" t="str">
        <f t="shared" si="126"/>
      </c>
      <c r="BG549" s="339" t="str">
        <f t="shared" si="126"/>
      </c>
      <c r="BH549" s="339" t="str">
        <f t="shared" si="126"/>
      </c>
      <c r="BI549" s="339" t="str">
        <f t="shared" si="126"/>
      </c>
      <c r="BJ549" s="339" t="str">
        <f t="shared" si="126"/>
      </c>
      <c r="BK549" s="339" t="str">
        <f t="shared" si="126"/>
      </c>
      <c r="BL549" s="339" t="str">
        <f t="shared" si="126"/>
      </c>
      <c r="BM549" s="339" t="str">
        <f t="shared" si="126"/>
      </c>
      <c r="BN549" s="339" t="str">
        <f t="shared" si="126"/>
      </c>
      <c r="BO549" s="339" t="str">
        <f t="shared" si="126"/>
      </c>
      <c r="BP549" s="339" t="str">
        <f t="shared" si="126"/>
      </c>
      <c r="BQ549" s="339" t="str">
        <f t="shared" si="126"/>
      </c>
      <c r="BR549" s="339" t="str">
        <f t="shared" si="126"/>
      </c>
      <c r="BS549" s="339" t="str">
        <f t="shared" si="126"/>
      </c>
      <c r="BU549" s="358"/>
    </row>
    <row r="550" ht="70.35" customHeight="1" s="259" customFormat="1">
      <c r="A550" s="164" t="s">
        <v>547</v>
      </c>
      <c r="B550" s="90"/>
      <c r="C550" s="389" t="s">
        <v>548</v>
      </c>
      <c r="D550" s="390"/>
      <c r="E550" s="390"/>
      <c r="F550" s="390"/>
      <c r="G550" s="390"/>
      <c r="H550" s="391"/>
      <c r="I550" s="93" t="s">
        <v>549</v>
      </c>
      <c r="J550" s="291" t="str">
        <f ref="J550:J563" t="shared" si="127">IF(SUM(L550:BS550)=0,IF(COUNTIF(L550:BS550,"未確認")&gt;0,"未確認",IF(COUNTIF(L550:BS550,"~*")&gt;0,"*",SUM(L550:BS550))),SUM(L550:BS550))</f>
        <v>未確認</v>
      </c>
      <c r="K550" s="292" t="str">
        <f ref="K550:K563" t="shared" si="128">IF(OR(COUNTIF(L550:BS550,"未確認")&gt;0,COUNTIF(L550:BS550,"*")&gt;0),"※","")</f>
        <v>※</v>
      </c>
      <c r="L550" s="286">
        <v>0</v>
      </c>
      <c r="M550" s="215">
        <v>0</v>
      </c>
      <c r="N550" s="274">
        <v>0</v>
      </c>
      <c r="O550" s="274">
        <v>0</v>
      </c>
      <c r="P550" s="274"/>
      <c r="Q550" s="274"/>
      <c r="R550" s="274"/>
      <c r="S550" s="274"/>
      <c r="T550" s="274"/>
      <c r="U550" s="274"/>
      <c r="V550" s="274"/>
      <c r="W550" s="274"/>
      <c r="X550" s="274"/>
      <c r="Y550" s="274"/>
      <c r="Z550" s="274"/>
      <c r="AA550" s="274"/>
      <c r="AB550" s="274"/>
      <c r="AC550" s="274"/>
      <c r="AD550" s="274"/>
      <c r="AE550" s="274"/>
      <c r="AF550" s="274"/>
      <c r="AG550" s="274"/>
      <c r="AH550" s="274"/>
      <c r="AI550" s="274"/>
      <c r="AJ550" s="274"/>
      <c r="AK550" s="274"/>
      <c r="AL550" s="274"/>
      <c r="AM550" s="274"/>
      <c r="AN550" s="274"/>
      <c r="AO550" s="274"/>
      <c r="AP550" s="274"/>
      <c r="AQ550" s="274"/>
      <c r="AR550" s="274"/>
      <c r="AS550" s="274"/>
      <c r="AT550" s="274"/>
      <c r="AU550" s="274"/>
      <c r="AV550" s="274"/>
      <c r="AW550" s="274"/>
      <c r="AX550" s="274"/>
      <c r="AY550" s="274"/>
      <c r="AZ550" s="274"/>
      <c r="BA550" s="274"/>
      <c r="BB550" s="274"/>
      <c r="BC550" s="274"/>
      <c r="BD550" s="274"/>
      <c r="BE550" s="274"/>
      <c r="BF550" s="274"/>
      <c r="BG550" s="274"/>
      <c r="BH550" s="274"/>
      <c r="BI550" s="274"/>
      <c r="BJ550" s="274"/>
      <c r="BK550" s="274"/>
      <c r="BL550" s="274"/>
      <c r="BM550" s="274"/>
      <c r="BN550" s="274"/>
      <c r="BO550" s="274"/>
      <c r="BP550" s="274"/>
      <c r="BQ550" s="274"/>
      <c r="BR550" s="274"/>
      <c r="BS550" s="274"/>
      <c r="BU550" s="357"/>
    </row>
    <row r="551" ht="70.35" customHeight="1" s="259" customFormat="1">
      <c r="A551" s="164" t="s">
        <v>550</v>
      </c>
      <c r="B551" s="91"/>
      <c r="C551" s="389" t="s">
        <v>551</v>
      </c>
      <c r="D551" s="390"/>
      <c r="E551" s="390"/>
      <c r="F551" s="390"/>
      <c r="G551" s="390"/>
      <c r="H551" s="391"/>
      <c r="I551" s="93" t="s">
        <v>552</v>
      </c>
      <c r="J551" s="291" t="str">
        <f t="shared" si="127"/>
        <v>未確認</v>
      </c>
      <c r="K551" s="292" t="str">
        <f t="shared" si="128"/>
        <v>※</v>
      </c>
      <c r="L551" s="286">
        <v>0</v>
      </c>
      <c r="M551" s="215">
        <v>0</v>
      </c>
      <c r="N551" s="274">
        <v>0</v>
      </c>
      <c r="O551" s="274">
        <v>0</v>
      </c>
      <c r="P551" s="274"/>
      <c r="Q551" s="274"/>
      <c r="R551" s="274"/>
      <c r="S551" s="274"/>
      <c r="T551" s="274"/>
      <c r="U551" s="274"/>
      <c r="V551" s="274"/>
      <c r="W551" s="274"/>
      <c r="X551" s="274"/>
      <c r="Y551" s="274"/>
      <c r="Z551" s="274"/>
      <c r="AA551" s="274"/>
      <c r="AB551" s="274"/>
      <c r="AC551" s="274"/>
      <c r="AD551" s="274"/>
      <c r="AE551" s="274"/>
      <c r="AF551" s="274"/>
      <c r="AG551" s="274"/>
      <c r="AH551" s="274"/>
      <c r="AI551" s="274"/>
      <c r="AJ551" s="274"/>
      <c r="AK551" s="274"/>
      <c r="AL551" s="274"/>
      <c r="AM551" s="274"/>
      <c r="AN551" s="274"/>
      <c r="AO551" s="274"/>
      <c r="AP551" s="274"/>
      <c r="AQ551" s="274"/>
      <c r="AR551" s="274"/>
      <c r="AS551" s="274"/>
      <c r="AT551" s="274"/>
      <c r="AU551" s="274"/>
      <c r="AV551" s="274"/>
      <c r="AW551" s="274"/>
      <c r="AX551" s="274"/>
      <c r="AY551" s="274"/>
      <c r="AZ551" s="274"/>
      <c r="BA551" s="274"/>
      <c r="BB551" s="274"/>
      <c r="BC551" s="274"/>
      <c r="BD551" s="274"/>
      <c r="BE551" s="274"/>
      <c r="BF551" s="274"/>
      <c r="BG551" s="274"/>
      <c r="BH551" s="274"/>
      <c r="BI551" s="274"/>
      <c r="BJ551" s="274"/>
      <c r="BK551" s="274"/>
      <c r="BL551" s="274"/>
      <c r="BM551" s="274"/>
      <c r="BN551" s="274"/>
      <c r="BO551" s="274"/>
      <c r="BP551" s="274"/>
      <c r="BQ551" s="274"/>
      <c r="BR551" s="274"/>
      <c r="BS551" s="274"/>
      <c r="BU551" s="357"/>
    </row>
    <row r="552" ht="70.35" customHeight="1" s="259" customFormat="1">
      <c r="A552" s="164"/>
      <c r="B552" s="91"/>
      <c r="C552" s="373" t="s">
        <v>553</v>
      </c>
      <c r="D552" s="382"/>
      <c r="E552" s="382"/>
      <c r="F552" s="382"/>
      <c r="G552" s="382"/>
      <c r="H552" s="383"/>
      <c r="I552" s="98" t="s">
        <v>554</v>
      </c>
      <c r="J552" s="291" t="str">
        <f t="shared" si="127"/>
        <v>未確認</v>
      </c>
      <c r="K552" s="292" t="str">
        <f t="shared" si="128"/>
        <v>※</v>
      </c>
      <c r="L552" s="286">
        <v>0</v>
      </c>
      <c r="M552" s="215">
        <v>0</v>
      </c>
      <c r="N552" s="274">
        <v>0</v>
      </c>
      <c r="O552" s="274">
        <v>0</v>
      </c>
      <c r="P552" s="274"/>
      <c r="Q552" s="274"/>
      <c r="R552" s="274"/>
      <c r="S552" s="274"/>
      <c r="T552" s="274"/>
      <c r="U552" s="274"/>
      <c r="V552" s="274"/>
      <c r="W552" s="274"/>
      <c r="X552" s="274"/>
      <c r="Y552" s="274"/>
      <c r="Z552" s="274"/>
      <c r="AA552" s="274"/>
      <c r="AB552" s="274"/>
      <c r="AC552" s="274"/>
      <c r="AD552" s="274"/>
      <c r="AE552" s="274"/>
      <c r="AF552" s="274"/>
      <c r="AG552" s="274"/>
      <c r="AH552" s="274"/>
      <c r="AI552" s="274"/>
      <c r="AJ552" s="274"/>
      <c r="AK552" s="274"/>
      <c r="AL552" s="274"/>
      <c r="AM552" s="274"/>
      <c r="AN552" s="274"/>
      <c r="AO552" s="274"/>
      <c r="AP552" s="274"/>
      <c r="AQ552" s="274"/>
      <c r="AR552" s="274"/>
      <c r="AS552" s="274"/>
      <c r="AT552" s="274"/>
      <c r="AU552" s="274"/>
      <c r="AV552" s="274"/>
      <c r="AW552" s="274"/>
      <c r="AX552" s="274"/>
      <c r="AY552" s="274"/>
      <c r="AZ552" s="274"/>
      <c r="BA552" s="274"/>
      <c r="BB552" s="274"/>
      <c r="BC552" s="274"/>
      <c r="BD552" s="274"/>
      <c r="BE552" s="274"/>
      <c r="BF552" s="274"/>
      <c r="BG552" s="274"/>
      <c r="BH552" s="274"/>
      <c r="BI552" s="274"/>
      <c r="BJ552" s="274"/>
      <c r="BK552" s="274"/>
      <c r="BL552" s="274"/>
      <c r="BM552" s="274"/>
      <c r="BN552" s="274"/>
      <c r="BO552" s="274"/>
      <c r="BP552" s="274"/>
      <c r="BQ552" s="274"/>
      <c r="BR552" s="274"/>
      <c r="BS552" s="274"/>
      <c r="BU552" s="357"/>
    </row>
    <row r="553" ht="70.35" customHeight="1" s="259" customFormat="1">
      <c r="A553" s="164" t="s">
        <v>555</v>
      </c>
      <c r="B553" s="91"/>
      <c r="C553" s="389" t="s">
        <v>556</v>
      </c>
      <c r="D553" s="390"/>
      <c r="E553" s="390"/>
      <c r="F553" s="390"/>
      <c r="G553" s="390"/>
      <c r="H553" s="391"/>
      <c r="I553" s="93" t="s">
        <v>557</v>
      </c>
      <c r="J553" s="291" t="str">
        <f t="shared" si="127"/>
        <v>未確認</v>
      </c>
      <c r="K553" s="292" t="str">
        <f t="shared" si="128"/>
        <v>※</v>
      </c>
      <c r="L553" s="286">
        <v>0</v>
      </c>
      <c r="M553" s="215">
        <v>0</v>
      </c>
      <c r="N553" s="274">
        <v>0</v>
      </c>
      <c r="O553" s="274">
        <v>0</v>
      </c>
      <c r="P553" s="274"/>
      <c r="Q553" s="274"/>
      <c r="R553" s="274"/>
      <c r="S553" s="274"/>
      <c r="T553" s="274"/>
      <c r="U553" s="274"/>
      <c r="V553" s="274"/>
      <c r="W553" s="274"/>
      <c r="X553" s="274"/>
      <c r="Y553" s="274"/>
      <c r="Z553" s="274"/>
      <c r="AA553" s="274"/>
      <c r="AB553" s="274"/>
      <c r="AC553" s="274"/>
      <c r="AD553" s="274"/>
      <c r="AE553" s="274"/>
      <c r="AF553" s="274"/>
      <c r="AG553" s="274"/>
      <c r="AH553" s="274"/>
      <c r="AI553" s="274"/>
      <c r="AJ553" s="274"/>
      <c r="AK553" s="274"/>
      <c r="AL553" s="274"/>
      <c r="AM553" s="274"/>
      <c r="AN553" s="274"/>
      <c r="AO553" s="274"/>
      <c r="AP553" s="274"/>
      <c r="AQ553" s="274"/>
      <c r="AR553" s="274"/>
      <c r="AS553" s="274"/>
      <c r="AT553" s="274"/>
      <c r="AU553" s="274"/>
      <c r="AV553" s="274"/>
      <c r="AW553" s="274"/>
      <c r="AX553" s="274"/>
      <c r="AY553" s="274"/>
      <c r="AZ553" s="274"/>
      <c r="BA553" s="274"/>
      <c r="BB553" s="274"/>
      <c r="BC553" s="274"/>
      <c r="BD553" s="274"/>
      <c r="BE553" s="274"/>
      <c r="BF553" s="274"/>
      <c r="BG553" s="274"/>
      <c r="BH553" s="274"/>
      <c r="BI553" s="274"/>
      <c r="BJ553" s="274"/>
      <c r="BK553" s="274"/>
      <c r="BL553" s="274"/>
      <c r="BM553" s="274"/>
      <c r="BN553" s="274"/>
      <c r="BO553" s="274"/>
      <c r="BP553" s="274"/>
      <c r="BQ553" s="274"/>
      <c r="BR553" s="274"/>
      <c r="BS553" s="274"/>
      <c r="BU553" s="357"/>
    </row>
    <row r="554" ht="70.35" customHeight="1" s="259" customFormat="1">
      <c r="A554" s="164" t="s">
        <v>558</v>
      </c>
      <c r="B554" s="91"/>
      <c r="C554" s="389" t="s">
        <v>559</v>
      </c>
      <c r="D554" s="390"/>
      <c r="E554" s="390"/>
      <c r="F554" s="390"/>
      <c r="G554" s="390"/>
      <c r="H554" s="391"/>
      <c r="I554" s="93" t="s">
        <v>560</v>
      </c>
      <c r="J554" s="291" t="str">
        <f t="shared" si="127"/>
        <v>未確認</v>
      </c>
      <c r="K554" s="292" t="str">
        <f t="shared" si="128"/>
        <v>※</v>
      </c>
      <c r="L554" s="286">
        <v>0</v>
      </c>
      <c r="M554" s="215">
        <v>0</v>
      </c>
      <c r="N554" s="274">
        <v>0</v>
      </c>
      <c r="O554" s="274">
        <v>0</v>
      </c>
      <c r="P554" s="274"/>
      <c r="Q554" s="274"/>
      <c r="R554" s="274"/>
      <c r="S554" s="274"/>
      <c r="T554" s="274"/>
      <c r="U554" s="274"/>
      <c r="V554" s="274"/>
      <c r="W554" s="274"/>
      <c r="X554" s="274"/>
      <c r="Y554" s="274"/>
      <c r="Z554" s="274"/>
      <c r="AA554" s="274"/>
      <c r="AB554" s="274"/>
      <c r="AC554" s="274"/>
      <c r="AD554" s="274"/>
      <c r="AE554" s="274"/>
      <c r="AF554" s="274"/>
      <c r="AG554" s="274"/>
      <c r="AH554" s="274"/>
      <c r="AI554" s="274"/>
      <c r="AJ554" s="274"/>
      <c r="AK554" s="274"/>
      <c r="AL554" s="274"/>
      <c r="AM554" s="274"/>
      <c r="AN554" s="274"/>
      <c r="AO554" s="274"/>
      <c r="AP554" s="274"/>
      <c r="AQ554" s="274"/>
      <c r="AR554" s="274"/>
      <c r="AS554" s="274"/>
      <c r="AT554" s="274"/>
      <c r="AU554" s="274"/>
      <c r="AV554" s="274"/>
      <c r="AW554" s="274"/>
      <c r="AX554" s="274"/>
      <c r="AY554" s="274"/>
      <c r="AZ554" s="274"/>
      <c r="BA554" s="274"/>
      <c r="BB554" s="274"/>
      <c r="BC554" s="274"/>
      <c r="BD554" s="274"/>
      <c r="BE554" s="274"/>
      <c r="BF554" s="274"/>
      <c r="BG554" s="274"/>
      <c r="BH554" s="274"/>
      <c r="BI554" s="274"/>
      <c r="BJ554" s="274"/>
      <c r="BK554" s="274"/>
      <c r="BL554" s="274"/>
      <c r="BM554" s="274"/>
      <c r="BN554" s="274"/>
      <c r="BO554" s="274"/>
      <c r="BP554" s="274"/>
      <c r="BQ554" s="274"/>
      <c r="BR554" s="274"/>
      <c r="BS554" s="274"/>
      <c r="BU554" s="357"/>
    </row>
    <row r="555" ht="70.35" customHeight="1" s="259" customFormat="1">
      <c r="A555" s="164" t="s">
        <v>561</v>
      </c>
      <c r="B555" s="91"/>
      <c r="C555" s="389" t="s">
        <v>562</v>
      </c>
      <c r="D555" s="390"/>
      <c r="E555" s="390"/>
      <c r="F555" s="390"/>
      <c r="G555" s="390"/>
      <c r="H555" s="391"/>
      <c r="I555" s="93" t="s">
        <v>563</v>
      </c>
      <c r="J555" s="291" t="str">
        <f t="shared" si="127"/>
        <v>未確認</v>
      </c>
      <c r="K555" s="292" t="str">
        <f t="shared" si="128"/>
        <v>※</v>
      </c>
      <c r="L555" s="286">
        <v>0</v>
      </c>
      <c r="M555" s="215">
        <v>0</v>
      </c>
      <c r="N555" s="274">
        <v>0</v>
      </c>
      <c r="O555" s="274">
        <v>0</v>
      </c>
      <c r="P555" s="274"/>
      <c r="Q555" s="274"/>
      <c r="R555" s="274"/>
      <c r="S555" s="274"/>
      <c r="T555" s="274"/>
      <c r="U555" s="274"/>
      <c r="V555" s="274"/>
      <c r="W555" s="274"/>
      <c r="X555" s="274"/>
      <c r="Y555" s="274"/>
      <c r="Z555" s="274"/>
      <c r="AA555" s="274"/>
      <c r="AB555" s="274"/>
      <c r="AC555" s="274"/>
      <c r="AD555" s="274"/>
      <c r="AE555" s="274"/>
      <c r="AF555" s="274"/>
      <c r="AG555" s="274"/>
      <c r="AH555" s="274"/>
      <c r="AI555" s="274"/>
      <c r="AJ555" s="274"/>
      <c r="AK555" s="274"/>
      <c r="AL555" s="274"/>
      <c r="AM555" s="274"/>
      <c r="AN555" s="274"/>
      <c r="AO555" s="274"/>
      <c r="AP555" s="274"/>
      <c r="AQ555" s="274"/>
      <c r="AR555" s="274"/>
      <c r="AS555" s="274"/>
      <c r="AT555" s="274"/>
      <c r="AU555" s="274"/>
      <c r="AV555" s="274"/>
      <c r="AW555" s="274"/>
      <c r="AX555" s="274"/>
      <c r="AY555" s="274"/>
      <c r="AZ555" s="274"/>
      <c r="BA555" s="274"/>
      <c r="BB555" s="274"/>
      <c r="BC555" s="274"/>
      <c r="BD555" s="274"/>
      <c r="BE555" s="274"/>
      <c r="BF555" s="274"/>
      <c r="BG555" s="274"/>
      <c r="BH555" s="274"/>
      <c r="BI555" s="274"/>
      <c r="BJ555" s="274"/>
      <c r="BK555" s="274"/>
      <c r="BL555" s="274"/>
      <c r="BM555" s="274"/>
      <c r="BN555" s="274"/>
      <c r="BO555" s="274"/>
      <c r="BP555" s="274"/>
      <c r="BQ555" s="274"/>
      <c r="BR555" s="274"/>
      <c r="BS555" s="274"/>
      <c r="BU555" s="357"/>
    </row>
    <row r="556" ht="98.1" customHeight="1" s="259" customFormat="1">
      <c r="A556" s="164" t="s">
        <v>564</v>
      </c>
      <c r="B556" s="91"/>
      <c r="C556" s="389" t="s">
        <v>565</v>
      </c>
      <c r="D556" s="390"/>
      <c r="E556" s="390"/>
      <c r="F556" s="390"/>
      <c r="G556" s="390"/>
      <c r="H556" s="391"/>
      <c r="I556" s="93" t="s">
        <v>566</v>
      </c>
      <c r="J556" s="291" t="str">
        <f t="shared" si="127"/>
        <v>未確認</v>
      </c>
      <c r="K556" s="292" t="str">
        <f t="shared" si="128"/>
        <v>※</v>
      </c>
      <c r="L556" s="286">
        <v>0</v>
      </c>
      <c r="M556" s="215">
        <v>0</v>
      </c>
      <c r="N556" s="274">
        <v>0</v>
      </c>
      <c r="O556" s="274">
        <v>0</v>
      </c>
      <c r="P556" s="274"/>
      <c r="Q556" s="274"/>
      <c r="R556" s="274"/>
      <c r="S556" s="274"/>
      <c r="T556" s="274"/>
      <c r="U556" s="274"/>
      <c r="V556" s="274"/>
      <c r="W556" s="274"/>
      <c r="X556" s="274"/>
      <c r="Y556" s="274"/>
      <c r="Z556" s="274"/>
      <c r="AA556" s="274"/>
      <c r="AB556" s="274"/>
      <c r="AC556" s="274"/>
      <c r="AD556" s="274"/>
      <c r="AE556" s="274"/>
      <c r="AF556" s="274"/>
      <c r="AG556" s="274"/>
      <c r="AH556" s="274"/>
      <c r="AI556" s="274"/>
      <c r="AJ556" s="274"/>
      <c r="AK556" s="274"/>
      <c r="AL556" s="274"/>
      <c r="AM556" s="274"/>
      <c r="AN556" s="274"/>
      <c r="AO556" s="274"/>
      <c r="AP556" s="274"/>
      <c r="AQ556" s="274"/>
      <c r="AR556" s="274"/>
      <c r="AS556" s="274"/>
      <c r="AT556" s="274"/>
      <c r="AU556" s="274"/>
      <c r="AV556" s="274"/>
      <c r="AW556" s="274"/>
      <c r="AX556" s="274"/>
      <c r="AY556" s="274"/>
      <c r="AZ556" s="274"/>
      <c r="BA556" s="274"/>
      <c r="BB556" s="274"/>
      <c r="BC556" s="274"/>
      <c r="BD556" s="274"/>
      <c r="BE556" s="274"/>
      <c r="BF556" s="274"/>
      <c r="BG556" s="274"/>
      <c r="BH556" s="274"/>
      <c r="BI556" s="274"/>
      <c r="BJ556" s="274"/>
      <c r="BK556" s="274"/>
      <c r="BL556" s="274"/>
      <c r="BM556" s="274"/>
      <c r="BN556" s="274"/>
      <c r="BO556" s="274"/>
      <c r="BP556" s="274"/>
      <c r="BQ556" s="274"/>
      <c r="BR556" s="274"/>
      <c r="BS556" s="274"/>
      <c r="BU556" s="357"/>
    </row>
    <row r="557" ht="84" customHeight="1" s="259" customFormat="1">
      <c r="A557" s="164" t="s">
        <v>567</v>
      </c>
      <c r="B557" s="91"/>
      <c r="C557" s="389" t="s">
        <v>568</v>
      </c>
      <c r="D557" s="390"/>
      <c r="E557" s="390"/>
      <c r="F557" s="390"/>
      <c r="G557" s="390"/>
      <c r="H557" s="391"/>
      <c r="I557" s="93" t="s">
        <v>569</v>
      </c>
      <c r="J557" s="291" t="str">
        <f t="shared" si="127"/>
        <v>未確認</v>
      </c>
      <c r="K557" s="292" t="str">
        <f t="shared" si="128"/>
        <v>※</v>
      </c>
      <c r="L557" s="286">
        <v>0</v>
      </c>
      <c r="M557" s="215">
        <v>0</v>
      </c>
      <c r="N557" s="274">
        <v>0</v>
      </c>
      <c r="O557" s="274">
        <v>0</v>
      </c>
      <c r="P557" s="274"/>
      <c r="Q557" s="274"/>
      <c r="R557" s="274"/>
      <c r="S557" s="274"/>
      <c r="T557" s="274"/>
      <c r="U557" s="274"/>
      <c r="V557" s="274"/>
      <c r="W557" s="274"/>
      <c r="X557" s="274"/>
      <c r="Y557" s="274"/>
      <c r="Z557" s="274"/>
      <c r="AA557" s="274"/>
      <c r="AB557" s="274"/>
      <c r="AC557" s="274"/>
      <c r="AD557" s="274"/>
      <c r="AE557" s="274"/>
      <c r="AF557" s="274"/>
      <c r="AG557" s="274"/>
      <c r="AH557" s="274"/>
      <c r="AI557" s="274"/>
      <c r="AJ557" s="274"/>
      <c r="AK557" s="274"/>
      <c r="AL557" s="274"/>
      <c r="AM557" s="274"/>
      <c r="AN557" s="274"/>
      <c r="AO557" s="274"/>
      <c r="AP557" s="274"/>
      <c r="AQ557" s="274"/>
      <c r="AR557" s="274"/>
      <c r="AS557" s="274"/>
      <c r="AT557" s="274"/>
      <c r="AU557" s="274"/>
      <c r="AV557" s="274"/>
      <c r="AW557" s="274"/>
      <c r="AX557" s="274"/>
      <c r="AY557" s="274"/>
      <c r="AZ557" s="274"/>
      <c r="BA557" s="274"/>
      <c r="BB557" s="274"/>
      <c r="BC557" s="274"/>
      <c r="BD557" s="274"/>
      <c r="BE557" s="274"/>
      <c r="BF557" s="274"/>
      <c r="BG557" s="274"/>
      <c r="BH557" s="274"/>
      <c r="BI557" s="274"/>
      <c r="BJ557" s="274"/>
      <c r="BK557" s="274"/>
      <c r="BL557" s="274"/>
      <c r="BM557" s="274"/>
      <c r="BN557" s="274"/>
      <c r="BO557" s="274"/>
      <c r="BP557" s="274"/>
      <c r="BQ557" s="274"/>
      <c r="BR557" s="274"/>
      <c r="BS557" s="274"/>
      <c r="BU557" s="357"/>
    </row>
    <row r="558" ht="70.35" customHeight="1" s="259" customFormat="1">
      <c r="A558" s="164" t="s">
        <v>570</v>
      </c>
      <c r="B558" s="91"/>
      <c r="C558" s="389" t="s">
        <v>571</v>
      </c>
      <c r="D558" s="390"/>
      <c r="E558" s="390"/>
      <c r="F558" s="390"/>
      <c r="G558" s="390"/>
      <c r="H558" s="391"/>
      <c r="I558" s="93" t="s">
        <v>572</v>
      </c>
      <c r="J558" s="291" t="str">
        <f t="shared" si="127"/>
        <v>未確認</v>
      </c>
      <c r="K558" s="292" t="str">
        <f t="shared" si="128"/>
        <v>※</v>
      </c>
      <c r="L558" s="286">
        <v>0</v>
      </c>
      <c r="M558" s="215">
        <v>0</v>
      </c>
      <c r="N558" s="274">
        <v>0</v>
      </c>
      <c r="O558" s="274">
        <v>0</v>
      </c>
      <c r="P558" s="274"/>
      <c r="Q558" s="274"/>
      <c r="R558" s="274"/>
      <c r="S558" s="274"/>
      <c r="T558" s="274"/>
      <c r="U558" s="274"/>
      <c r="V558" s="274"/>
      <c r="W558" s="274"/>
      <c r="X558" s="274"/>
      <c r="Y558" s="274"/>
      <c r="Z558" s="274"/>
      <c r="AA558" s="274"/>
      <c r="AB558" s="274"/>
      <c r="AC558" s="274"/>
      <c r="AD558" s="274"/>
      <c r="AE558" s="274"/>
      <c r="AF558" s="274"/>
      <c r="AG558" s="274"/>
      <c r="AH558" s="274"/>
      <c r="AI558" s="274"/>
      <c r="AJ558" s="274"/>
      <c r="AK558" s="274"/>
      <c r="AL558" s="274"/>
      <c r="AM558" s="274"/>
      <c r="AN558" s="274"/>
      <c r="AO558" s="274"/>
      <c r="AP558" s="274"/>
      <c r="AQ558" s="274"/>
      <c r="AR558" s="274"/>
      <c r="AS558" s="274"/>
      <c r="AT558" s="274"/>
      <c r="AU558" s="274"/>
      <c r="AV558" s="274"/>
      <c r="AW558" s="274"/>
      <c r="AX558" s="274"/>
      <c r="AY558" s="274"/>
      <c r="AZ558" s="274"/>
      <c r="BA558" s="274"/>
      <c r="BB558" s="274"/>
      <c r="BC558" s="274"/>
      <c r="BD558" s="274"/>
      <c r="BE558" s="274"/>
      <c r="BF558" s="274"/>
      <c r="BG558" s="274"/>
      <c r="BH558" s="274"/>
      <c r="BI558" s="274"/>
      <c r="BJ558" s="274"/>
      <c r="BK558" s="274"/>
      <c r="BL558" s="274"/>
      <c r="BM558" s="274"/>
      <c r="BN558" s="274"/>
      <c r="BO558" s="274"/>
      <c r="BP558" s="274"/>
      <c r="BQ558" s="274"/>
      <c r="BR558" s="274"/>
      <c r="BS558" s="274"/>
      <c r="BU558" s="357"/>
    </row>
    <row r="559" ht="70.35" customHeight="1" s="259" customFormat="1">
      <c r="A559" s="164" t="s">
        <v>573</v>
      </c>
      <c r="B559" s="91"/>
      <c r="C559" s="373" t="s">
        <v>574</v>
      </c>
      <c r="D559" s="382"/>
      <c r="E559" s="382"/>
      <c r="F559" s="382"/>
      <c r="G559" s="382"/>
      <c r="H559" s="383"/>
      <c r="I559" s="98" t="s">
        <v>575</v>
      </c>
      <c r="J559" s="291" t="str">
        <f t="shared" si="127"/>
        <v>未確認</v>
      </c>
      <c r="K559" s="292" t="str">
        <f t="shared" si="128"/>
        <v>※</v>
      </c>
      <c r="L559" s="286">
        <v>0</v>
      </c>
      <c r="M559" s="215">
        <v>0</v>
      </c>
      <c r="N559" s="274">
        <v>0</v>
      </c>
      <c r="O559" s="274">
        <v>0</v>
      </c>
      <c r="P559" s="274"/>
      <c r="Q559" s="274"/>
      <c r="R559" s="274"/>
      <c r="S559" s="274"/>
      <c r="T559" s="274"/>
      <c r="U559" s="274"/>
      <c r="V559" s="274"/>
      <c r="W559" s="274"/>
      <c r="X559" s="274"/>
      <c r="Y559" s="274"/>
      <c r="Z559" s="274"/>
      <c r="AA559" s="274"/>
      <c r="AB559" s="274"/>
      <c r="AC559" s="274"/>
      <c r="AD559" s="274"/>
      <c r="AE559" s="274"/>
      <c r="AF559" s="274"/>
      <c r="AG559" s="274"/>
      <c r="AH559" s="274"/>
      <c r="AI559" s="274"/>
      <c r="AJ559" s="274"/>
      <c r="AK559" s="274"/>
      <c r="AL559" s="274"/>
      <c r="AM559" s="274"/>
      <c r="AN559" s="274"/>
      <c r="AO559" s="274"/>
      <c r="AP559" s="274"/>
      <c r="AQ559" s="274"/>
      <c r="AR559" s="274"/>
      <c r="AS559" s="274"/>
      <c r="AT559" s="274"/>
      <c r="AU559" s="274"/>
      <c r="AV559" s="274"/>
      <c r="AW559" s="274"/>
      <c r="AX559" s="274"/>
      <c r="AY559" s="274"/>
      <c r="AZ559" s="274"/>
      <c r="BA559" s="274"/>
      <c r="BB559" s="274"/>
      <c r="BC559" s="274"/>
      <c r="BD559" s="274"/>
      <c r="BE559" s="274"/>
      <c r="BF559" s="274"/>
      <c r="BG559" s="274"/>
      <c r="BH559" s="274"/>
      <c r="BI559" s="274"/>
      <c r="BJ559" s="274"/>
      <c r="BK559" s="274"/>
      <c r="BL559" s="274"/>
      <c r="BM559" s="274"/>
      <c r="BN559" s="274"/>
      <c r="BO559" s="274"/>
      <c r="BP559" s="274"/>
      <c r="BQ559" s="274"/>
      <c r="BR559" s="274"/>
      <c r="BS559" s="274"/>
      <c r="BU559" s="357"/>
    </row>
    <row r="560" ht="42.75" s="259" customFormat="1">
      <c r="A560" s="164" t="s">
        <v>576</v>
      </c>
      <c r="B560" s="91"/>
      <c r="C560" s="389" t="s">
        <v>577</v>
      </c>
      <c r="D560" s="390"/>
      <c r="E560" s="390"/>
      <c r="F560" s="390"/>
      <c r="G560" s="390"/>
      <c r="H560" s="391"/>
      <c r="I560" s="98" t="s">
        <v>578</v>
      </c>
      <c r="J560" s="291" t="str">
        <f t="shared" si="127"/>
        <v>未確認</v>
      </c>
      <c r="K560" s="292" t="str">
        <f t="shared" si="128"/>
        <v>※</v>
      </c>
      <c r="L560" s="286">
        <v>0</v>
      </c>
      <c r="M560" s="215">
        <v>0</v>
      </c>
      <c r="N560" s="274">
        <v>0</v>
      </c>
      <c r="O560" s="274">
        <v>0</v>
      </c>
      <c r="P560" s="274"/>
      <c r="Q560" s="274"/>
      <c r="R560" s="274"/>
      <c r="S560" s="274"/>
      <c r="T560" s="274"/>
      <c r="U560" s="274"/>
      <c r="V560" s="274"/>
      <c r="W560" s="274"/>
      <c r="X560" s="274"/>
      <c r="Y560" s="274"/>
      <c r="Z560" s="274"/>
      <c r="AA560" s="274"/>
      <c r="AB560" s="274"/>
      <c r="AC560" s="274"/>
      <c r="AD560" s="274"/>
      <c r="AE560" s="274"/>
      <c r="AF560" s="274"/>
      <c r="AG560" s="274"/>
      <c r="AH560" s="274"/>
      <c r="AI560" s="274"/>
      <c r="AJ560" s="274"/>
      <c r="AK560" s="274"/>
      <c r="AL560" s="274"/>
      <c r="AM560" s="274"/>
      <c r="AN560" s="274"/>
      <c r="AO560" s="274"/>
      <c r="AP560" s="274"/>
      <c r="AQ560" s="274"/>
      <c r="AR560" s="274"/>
      <c r="AS560" s="274"/>
      <c r="AT560" s="274"/>
      <c r="AU560" s="274"/>
      <c r="AV560" s="274"/>
      <c r="AW560" s="274"/>
      <c r="AX560" s="274"/>
      <c r="AY560" s="274"/>
      <c r="AZ560" s="274"/>
      <c r="BA560" s="274"/>
      <c r="BB560" s="274"/>
      <c r="BC560" s="274"/>
      <c r="BD560" s="274"/>
      <c r="BE560" s="274"/>
      <c r="BF560" s="274"/>
      <c r="BG560" s="274"/>
      <c r="BH560" s="274"/>
      <c r="BI560" s="274"/>
      <c r="BJ560" s="274"/>
      <c r="BK560" s="274"/>
      <c r="BL560" s="274"/>
      <c r="BM560" s="274"/>
      <c r="BN560" s="274"/>
      <c r="BO560" s="274"/>
      <c r="BP560" s="274"/>
      <c r="BQ560" s="274"/>
      <c r="BR560" s="274"/>
      <c r="BS560" s="274"/>
      <c r="BU560" s="357"/>
    </row>
    <row r="561" ht="70.35" customHeight="1" s="259" customFormat="1">
      <c r="A561" s="164" t="s">
        <v>579</v>
      </c>
      <c r="B561" s="91"/>
      <c r="C561" s="389" t="s">
        <v>580</v>
      </c>
      <c r="D561" s="390"/>
      <c r="E561" s="390"/>
      <c r="F561" s="390"/>
      <c r="G561" s="390"/>
      <c r="H561" s="391"/>
      <c r="I561" s="98" t="s">
        <v>581</v>
      </c>
      <c r="J561" s="291" t="str">
        <f t="shared" si="127"/>
        <v>未確認</v>
      </c>
      <c r="K561" s="292" t="str">
        <f t="shared" si="128"/>
        <v>※</v>
      </c>
      <c r="L561" s="286">
        <v>0</v>
      </c>
      <c r="M561" s="215">
        <v>0</v>
      </c>
      <c r="N561" s="274">
        <v>0</v>
      </c>
      <c r="O561" s="274">
        <v>0</v>
      </c>
      <c r="P561" s="274"/>
      <c r="Q561" s="274"/>
      <c r="R561" s="274"/>
      <c r="S561" s="274"/>
      <c r="T561" s="274"/>
      <c r="U561" s="274"/>
      <c r="V561" s="274"/>
      <c r="W561" s="274"/>
      <c r="X561" s="274"/>
      <c r="Y561" s="274"/>
      <c r="Z561" s="274"/>
      <c r="AA561" s="274"/>
      <c r="AB561" s="274"/>
      <c r="AC561" s="274"/>
      <c r="AD561" s="274"/>
      <c r="AE561" s="274"/>
      <c r="AF561" s="274"/>
      <c r="AG561" s="274"/>
      <c r="AH561" s="274"/>
      <c r="AI561" s="274"/>
      <c r="AJ561" s="274"/>
      <c r="AK561" s="274"/>
      <c r="AL561" s="274"/>
      <c r="AM561" s="274"/>
      <c r="AN561" s="274"/>
      <c r="AO561" s="274"/>
      <c r="AP561" s="274"/>
      <c r="AQ561" s="274"/>
      <c r="AR561" s="274"/>
      <c r="AS561" s="274"/>
      <c r="AT561" s="274"/>
      <c r="AU561" s="274"/>
      <c r="AV561" s="274"/>
      <c r="AW561" s="274"/>
      <c r="AX561" s="274"/>
      <c r="AY561" s="274"/>
      <c r="AZ561" s="274"/>
      <c r="BA561" s="274"/>
      <c r="BB561" s="274"/>
      <c r="BC561" s="274"/>
      <c r="BD561" s="274"/>
      <c r="BE561" s="274"/>
      <c r="BF561" s="274"/>
      <c r="BG561" s="274"/>
      <c r="BH561" s="274"/>
      <c r="BI561" s="274"/>
      <c r="BJ561" s="274"/>
      <c r="BK561" s="274"/>
      <c r="BL561" s="274"/>
      <c r="BM561" s="274"/>
      <c r="BN561" s="274"/>
      <c r="BO561" s="274"/>
      <c r="BP561" s="274"/>
      <c r="BQ561" s="274"/>
      <c r="BR561" s="274"/>
      <c r="BS561" s="274"/>
      <c r="BU561" s="357"/>
    </row>
    <row r="562" ht="70.35" customHeight="1" s="259" customFormat="1">
      <c r="A562" s="164" t="s">
        <v>582</v>
      </c>
      <c r="B562" s="91"/>
      <c r="C562" s="389" t="s">
        <v>583</v>
      </c>
      <c r="D562" s="390"/>
      <c r="E562" s="390"/>
      <c r="F562" s="390"/>
      <c r="G562" s="390"/>
      <c r="H562" s="391"/>
      <c r="I562" s="98" t="s">
        <v>584</v>
      </c>
      <c r="J562" s="291" t="str">
        <f t="shared" si="127"/>
        <v>未確認</v>
      </c>
      <c r="K562" s="292" t="str">
        <f t="shared" si="128"/>
        <v>※</v>
      </c>
      <c r="L562" s="286">
        <v>0</v>
      </c>
      <c r="M562" s="215">
        <v>0</v>
      </c>
      <c r="N562" s="274">
        <v>0</v>
      </c>
      <c r="O562" s="274">
        <v>0</v>
      </c>
      <c r="P562" s="274"/>
      <c r="Q562" s="274"/>
      <c r="R562" s="274"/>
      <c r="S562" s="274"/>
      <c r="T562" s="274"/>
      <c r="U562" s="274"/>
      <c r="V562" s="274"/>
      <c r="W562" s="274"/>
      <c r="X562" s="274"/>
      <c r="Y562" s="274"/>
      <c r="Z562" s="274"/>
      <c r="AA562" s="274"/>
      <c r="AB562" s="274"/>
      <c r="AC562" s="274"/>
      <c r="AD562" s="274"/>
      <c r="AE562" s="274"/>
      <c r="AF562" s="274"/>
      <c r="AG562" s="274"/>
      <c r="AH562" s="274"/>
      <c r="AI562" s="274"/>
      <c r="AJ562" s="274"/>
      <c r="AK562" s="274"/>
      <c r="AL562" s="274"/>
      <c r="AM562" s="274"/>
      <c r="AN562" s="274"/>
      <c r="AO562" s="274"/>
      <c r="AP562" s="274"/>
      <c r="AQ562" s="274"/>
      <c r="AR562" s="274"/>
      <c r="AS562" s="274"/>
      <c r="AT562" s="274"/>
      <c r="AU562" s="274"/>
      <c r="AV562" s="274"/>
      <c r="AW562" s="274"/>
      <c r="AX562" s="274"/>
      <c r="AY562" s="274"/>
      <c r="AZ562" s="274"/>
      <c r="BA562" s="274"/>
      <c r="BB562" s="274"/>
      <c r="BC562" s="274"/>
      <c r="BD562" s="274"/>
      <c r="BE562" s="274"/>
      <c r="BF562" s="274"/>
      <c r="BG562" s="274"/>
      <c r="BH562" s="274"/>
      <c r="BI562" s="274"/>
      <c r="BJ562" s="274"/>
      <c r="BK562" s="274"/>
      <c r="BL562" s="274"/>
      <c r="BM562" s="274"/>
      <c r="BN562" s="274"/>
      <c r="BO562" s="274"/>
      <c r="BP562" s="274"/>
      <c r="BQ562" s="274"/>
      <c r="BR562" s="274"/>
      <c r="BS562" s="274"/>
      <c r="BU562" s="357"/>
    </row>
    <row r="563" ht="70.35" customHeight="1" s="259" customFormat="1">
      <c r="A563" s="164" t="s">
        <v>585</v>
      </c>
      <c r="B563" s="91"/>
      <c r="C563" s="389" t="s">
        <v>586</v>
      </c>
      <c r="D563" s="390"/>
      <c r="E563" s="390"/>
      <c r="F563" s="390"/>
      <c r="G563" s="390"/>
      <c r="H563" s="391"/>
      <c r="I563" s="98" t="s">
        <v>587</v>
      </c>
      <c r="J563" s="291" t="str">
        <f t="shared" si="127"/>
        <v>未確認</v>
      </c>
      <c r="K563" s="292" t="str">
        <f t="shared" si="128"/>
        <v>※</v>
      </c>
      <c r="L563" s="286">
        <v>0</v>
      </c>
      <c r="M563" s="215">
        <v>0</v>
      </c>
      <c r="N563" s="274">
        <v>0</v>
      </c>
      <c r="O563" s="274">
        <v>0</v>
      </c>
      <c r="P563" s="274"/>
      <c r="Q563" s="274"/>
      <c r="R563" s="274"/>
      <c r="S563" s="274"/>
      <c r="T563" s="274"/>
      <c r="U563" s="274"/>
      <c r="V563" s="274"/>
      <c r="W563" s="274"/>
      <c r="X563" s="274"/>
      <c r="Y563" s="274"/>
      <c r="Z563" s="274"/>
      <c r="AA563" s="274"/>
      <c r="AB563" s="274"/>
      <c r="AC563" s="274"/>
      <c r="AD563" s="274"/>
      <c r="AE563" s="274"/>
      <c r="AF563" s="274"/>
      <c r="AG563" s="274"/>
      <c r="AH563" s="274"/>
      <c r="AI563" s="274"/>
      <c r="AJ563" s="274"/>
      <c r="AK563" s="274"/>
      <c r="AL563" s="274"/>
      <c r="AM563" s="274"/>
      <c r="AN563" s="274"/>
      <c r="AO563" s="274"/>
      <c r="AP563" s="274"/>
      <c r="AQ563" s="274"/>
      <c r="AR563" s="274"/>
      <c r="AS563" s="274"/>
      <c r="AT563" s="274"/>
      <c r="AU563" s="274"/>
      <c r="AV563" s="274"/>
      <c r="AW563" s="274"/>
      <c r="AX563" s="274"/>
      <c r="AY563" s="274"/>
      <c r="AZ563" s="274"/>
      <c r="BA563" s="274"/>
      <c r="BB563" s="274"/>
      <c r="BC563" s="274"/>
      <c r="BD563" s="274"/>
      <c r="BE563" s="274"/>
      <c r="BF563" s="274"/>
      <c r="BG563" s="274"/>
      <c r="BH563" s="274"/>
      <c r="BI563" s="274"/>
      <c r="BJ563" s="274"/>
      <c r="BK563" s="274"/>
      <c r="BL563" s="274"/>
      <c r="BM563" s="274"/>
      <c r="BN563" s="274"/>
      <c r="BO563" s="274"/>
      <c r="BP563" s="274"/>
      <c r="BQ563" s="274"/>
      <c r="BR563" s="274"/>
      <c r="BS563" s="274"/>
      <c r="BU563" s="357"/>
    </row>
    <row r="564">
      <c r="A564" s="156"/>
      <c r="B564" s="14"/>
      <c r="C564" s="14"/>
      <c r="D564" s="14"/>
      <c r="E564" s="14"/>
      <c r="F564" s="14"/>
      <c r="G564" s="14"/>
      <c r="H564" s="10"/>
      <c r="I564" s="10"/>
      <c r="J564" s="297"/>
      <c r="K564" s="296"/>
      <c r="L564" s="61"/>
      <c r="M564" s="61"/>
      <c r="N564" s="258"/>
      <c r="O564" s="243"/>
      <c r="P564" s="243"/>
      <c r="Q564" s="243"/>
      <c r="R564" s="243"/>
      <c r="S564" s="243"/>
    </row>
    <row r="565" ht="51" customHeight="1" s="275" customFormat="1">
      <c r="A565" s="156"/>
      <c r="B565" s="14"/>
      <c r="C565" s="3"/>
      <c r="D565" s="3"/>
      <c r="E565" s="3"/>
      <c r="F565" s="3"/>
      <c r="G565" s="3"/>
      <c r="H565" s="206"/>
      <c r="I565" s="206"/>
      <c r="J565" s="287" t="s">
        <v>77</v>
      </c>
      <c r="K565" s="288"/>
      <c r="L565" s="279" t="str">
        <f>IF(ISBLANK(L$9),"",L$9)</f>
      </c>
      <c r="M565" s="324" t="str">
        <f>IF(ISBLANK(M$9),"",M$9)</f>
      </c>
      <c r="N565" s="324" t="str">
        <f ref="N565:AS565" t="shared" si="130">IF(ISBLANK(N$9),"",N$9)</f>
      </c>
      <c r="O565" s="324" t="str">
        <f t="shared" si="130"/>
      </c>
      <c r="P565" s="324" t="str">
        <f t="shared" si="130"/>
      </c>
      <c r="Q565" s="324" t="str">
        <f t="shared" si="130"/>
      </c>
      <c r="R565" s="324" t="str">
        <f t="shared" si="130"/>
      </c>
      <c r="S565" s="324" t="str">
        <f t="shared" si="130"/>
      </c>
      <c r="T565" s="324" t="str">
        <f t="shared" si="130"/>
      </c>
      <c r="U565" s="324" t="str">
        <f t="shared" si="130"/>
      </c>
      <c r="V565" s="324" t="str">
        <f t="shared" si="130"/>
      </c>
      <c r="W565" s="324" t="str">
        <f t="shared" si="130"/>
      </c>
      <c r="X565" s="324" t="str">
        <f t="shared" si="130"/>
      </c>
      <c r="Y565" s="324" t="str">
        <f t="shared" si="130"/>
      </c>
      <c r="Z565" s="324" t="str">
        <f t="shared" si="130"/>
      </c>
      <c r="AA565" s="324" t="str">
        <f t="shared" si="130"/>
      </c>
      <c r="AB565" s="324" t="str">
        <f t="shared" si="130"/>
      </c>
      <c r="AC565" s="324" t="str">
        <f t="shared" si="130"/>
      </c>
      <c r="AD565" s="324" t="str">
        <f t="shared" si="130"/>
      </c>
      <c r="AE565" s="324" t="str">
        <f t="shared" si="130"/>
      </c>
      <c r="AF565" s="324" t="str">
        <f t="shared" si="130"/>
      </c>
      <c r="AG565" s="324" t="str">
        <f t="shared" si="130"/>
      </c>
      <c r="AH565" s="324" t="str">
        <f t="shared" si="130"/>
      </c>
      <c r="AI565" s="324" t="str">
        <f t="shared" si="130"/>
      </c>
      <c r="AJ565" s="324" t="str">
        <f t="shared" si="130"/>
      </c>
      <c r="AK565" s="324" t="str">
        <f t="shared" si="130"/>
      </c>
      <c r="AL565" s="324" t="str">
        <f t="shared" si="130"/>
      </c>
      <c r="AM565" s="324" t="str">
        <f t="shared" si="130"/>
      </c>
      <c r="AN565" s="324" t="str">
        <f t="shared" si="130"/>
      </c>
      <c r="AO565" s="324" t="str">
        <f t="shared" si="130"/>
      </c>
      <c r="AP565" s="324" t="str">
        <f t="shared" si="130"/>
      </c>
      <c r="AQ565" s="324" t="str">
        <f t="shared" si="130"/>
      </c>
      <c r="AR565" s="324" t="str">
        <f t="shared" si="130"/>
      </c>
      <c r="AS565" s="324" t="str">
        <f t="shared" si="130"/>
      </c>
      <c r="AT565" s="324" t="str">
        <f ref="AT565:BR565" t="shared" si="131">IF(ISBLANK(AT$9),"",AT$9)</f>
      </c>
      <c r="AU565" s="324" t="str">
        <f t="shared" si="131"/>
      </c>
      <c r="AV565" s="324" t="str">
        <f t="shared" si="131"/>
      </c>
      <c r="AW565" s="324" t="str">
        <f t="shared" si="131"/>
      </c>
      <c r="AX565" s="324" t="str">
        <f t="shared" si="131"/>
      </c>
      <c r="AY565" s="324" t="str">
        <f t="shared" si="131"/>
      </c>
      <c r="AZ565" s="324" t="str">
        <f t="shared" si="131"/>
      </c>
      <c r="BA565" s="324" t="str">
        <f t="shared" si="131"/>
      </c>
      <c r="BB565" s="324" t="str">
        <f t="shared" si="131"/>
      </c>
      <c r="BC565" s="324" t="str">
        <f t="shared" si="131"/>
      </c>
      <c r="BD565" s="324" t="str">
        <f t="shared" si="131"/>
      </c>
      <c r="BE565" s="324" t="str">
        <f t="shared" si="131"/>
      </c>
      <c r="BF565" s="324" t="str">
        <f t="shared" si="131"/>
      </c>
      <c r="BG565" s="324" t="str">
        <f t="shared" si="131"/>
      </c>
      <c r="BH565" s="324" t="str">
        <f t="shared" si="131"/>
      </c>
      <c r="BI565" s="324" t="str">
        <f t="shared" si="131"/>
      </c>
      <c r="BJ565" s="324" t="str">
        <f t="shared" si="131"/>
      </c>
      <c r="BK565" s="324" t="str">
        <f t="shared" si="131"/>
      </c>
      <c r="BL565" s="324" t="str">
        <f t="shared" si="131"/>
      </c>
      <c r="BM565" s="324" t="str">
        <f t="shared" si="131"/>
      </c>
      <c r="BN565" s="324" t="str">
        <f t="shared" si="131"/>
      </c>
      <c r="BO565" s="324" t="str">
        <f t="shared" si="131"/>
      </c>
      <c r="BP565" s="324" t="str">
        <f t="shared" si="131"/>
      </c>
      <c r="BQ565" s="324" t="str">
        <f t="shared" si="131"/>
      </c>
      <c r="BR565" s="324" t="str">
        <f t="shared" si="131"/>
      </c>
      <c r="BS565" s="324"/>
      <c r="BU565" s="358"/>
    </row>
    <row r="566" ht="20.25" customHeight="1" s="275" customFormat="1">
      <c r="A566" s="156"/>
      <c r="B566" s="1"/>
      <c r="C566" s="52"/>
      <c r="D566" s="3"/>
      <c r="E566" s="3"/>
      <c r="F566" s="3"/>
      <c r="G566" s="3"/>
      <c r="H566" s="206"/>
      <c r="I566" s="56" t="s">
        <v>78</v>
      </c>
      <c r="J566" s="289"/>
      <c r="K566" s="290"/>
      <c r="L566" s="342" t="str">
        <f>IF(ISBLANK(L$95),"",L$95)</f>
      </c>
      <c r="M566" s="340" t="str">
        <f>IF(ISBLANK(M$95),"",M$95)</f>
      </c>
      <c r="N566" s="340" t="str">
        <f ref="N566:AS566" t="shared" si="133">IF(ISBLANK(N$95),"",N$95)</f>
      </c>
      <c r="O566" s="340" t="str">
        <f t="shared" si="133"/>
      </c>
      <c r="P566" s="340" t="str">
        <f t="shared" si="133"/>
      </c>
      <c r="Q566" s="340" t="str">
        <f t="shared" si="133"/>
      </c>
      <c r="R566" s="340" t="str">
        <f t="shared" si="133"/>
      </c>
      <c r="S566" s="340" t="str">
        <f t="shared" si="133"/>
      </c>
      <c r="T566" s="340" t="str">
        <f t="shared" si="133"/>
      </c>
      <c r="U566" s="340" t="str">
        <f t="shared" si="133"/>
      </c>
      <c r="V566" s="340" t="str">
        <f t="shared" si="133"/>
      </c>
      <c r="W566" s="340" t="str">
        <f t="shared" si="133"/>
      </c>
      <c r="X566" s="340" t="str">
        <f t="shared" si="133"/>
      </c>
      <c r="Y566" s="340" t="str">
        <f t="shared" si="133"/>
      </c>
      <c r="Z566" s="340" t="str">
        <f t="shared" si="133"/>
      </c>
      <c r="AA566" s="340" t="str">
        <f t="shared" si="133"/>
      </c>
      <c r="AB566" s="340" t="str">
        <f t="shared" si="133"/>
      </c>
      <c r="AC566" s="340" t="str">
        <f t="shared" si="133"/>
      </c>
      <c r="AD566" s="340" t="str">
        <f t="shared" si="133"/>
      </c>
      <c r="AE566" s="340" t="str">
        <f t="shared" si="133"/>
      </c>
      <c r="AF566" s="340" t="str">
        <f t="shared" si="133"/>
      </c>
      <c r="AG566" s="340" t="str">
        <f t="shared" si="133"/>
      </c>
      <c r="AH566" s="340" t="str">
        <f t="shared" si="133"/>
      </c>
      <c r="AI566" s="340" t="str">
        <f t="shared" si="133"/>
      </c>
      <c r="AJ566" s="340" t="str">
        <f t="shared" si="133"/>
      </c>
      <c r="AK566" s="340" t="str">
        <f t="shared" si="133"/>
      </c>
      <c r="AL566" s="340" t="str">
        <f t="shared" si="133"/>
      </c>
      <c r="AM566" s="340" t="str">
        <f t="shared" si="133"/>
      </c>
      <c r="AN566" s="340" t="str">
        <f t="shared" si="133"/>
      </c>
      <c r="AO566" s="340" t="str">
        <f t="shared" si="133"/>
      </c>
      <c r="AP566" s="340" t="str">
        <f t="shared" si="133"/>
      </c>
      <c r="AQ566" s="340" t="str">
        <f t="shared" si="133"/>
      </c>
      <c r="AR566" s="340" t="str">
        <f t="shared" si="133"/>
      </c>
      <c r="AS566" s="340" t="str">
        <f t="shared" si="133"/>
      </c>
      <c r="AT566" s="340" t="str">
        <f ref="AT566:BS566" t="shared" si="134">IF(ISBLANK(AT$95),"",AT$95)</f>
      </c>
      <c r="AU566" s="340" t="str">
        <f t="shared" si="134"/>
      </c>
      <c r="AV566" s="340" t="str">
        <f t="shared" si="134"/>
      </c>
      <c r="AW566" s="340" t="str">
        <f t="shared" si="134"/>
      </c>
      <c r="AX566" s="340" t="str">
        <f t="shared" si="134"/>
      </c>
      <c r="AY566" s="340" t="str">
        <f t="shared" si="134"/>
      </c>
      <c r="AZ566" s="340" t="str">
        <f t="shared" si="134"/>
      </c>
      <c r="BA566" s="340" t="str">
        <f t="shared" si="134"/>
      </c>
      <c r="BB566" s="340" t="str">
        <f t="shared" si="134"/>
      </c>
      <c r="BC566" s="340" t="str">
        <f t="shared" si="134"/>
      </c>
      <c r="BD566" s="340" t="str">
        <f t="shared" si="134"/>
      </c>
      <c r="BE566" s="340" t="str">
        <f t="shared" si="134"/>
      </c>
      <c r="BF566" s="340" t="str">
        <f t="shared" si="134"/>
      </c>
      <c r="BG566" s="340" t="str">
        <f t="shared" si="134"/>
      </c>
      <c r="BH566" s="340" t="str">
        <f t="shared" si="134"/>
      </c>
      <c r="BI566" s="340" t="str">
        <f t="shared" si="134"/>
      </c>
      <c r="BJ566" s="340" t="str">
        <f t="shared" si="134"/>
      </c>
      <c r="BK566" s="340" t="str">
        <f t="shared" si="134"/>
      </c>
      <c r="BL566" s="340" t="str">
        <f t="shared" si="134"/>
      </c>
      <c r="BM566" s="340" t="str">
        <f t="shared" si="134"/>
      </c>
      <c r="BN566" s="340" t="str">
        <f t="shared" si="134"/>
      </c>
      <c r="BO566" s="340" t="str">
        <f t="shared" si="134"/>
      </c>
      <c r="BP566" s="340" t="str">
        <f t="shared" si="134"/>
      </c>
      <c r="BQ566" s="340" t="str">
        <f t="shared" si="134"/>
      </c>
      <c r="BR566" s="340" t="str">
        <f t="shared" si="134"/>
      </c>
      <c r="BS566" s="340" t="str">
        <f t="shared" si="134"/>
      </c>
      <c r="BU566" s="358"/>
    </row>
    <row r="567" ht="113.85" customHeight="1" s="259" customFormat="1">
      <c r="A567" s="163" t="s">
        <v>588</v>
      </c>
      <c r="B567" s="91"/>
      <c r="C567" s="373" t="s">
        <v>589</v>
      </c>
      <c r="D567" s="382"/>
      <c r="E567" s="382"/>
      <c r="F567" s="382"/>
      <c r="G567" s="382"/>
      <c r="H567" s="383"/>
      <c r="I567" s="318" t="s">
        <v>590</v>
      </c>
      <c r="J567" s="300"/>
      <c r="K567" s="301"/>
      <c r="L567" s="302" t="s">
        <v>591</v>
      </c>
      <c r="M567" s="222" t="s">
        <v>591</v>
      </c>
      <c r="N567" s="222" t="s">
        <v>591</v>
      </c>
      <c r="O567" s="222" t="s">
        <v>591</v>
      </c>
      <c r="P567" s="222" t="s">
        <v>14</v>
      </c>
      <c r="Q567" s="222" t="s">
        <v>14</v>
      </c>
      <c r="R567" s="222" t="s">
        <v>14</v>
      </c>
      <c r="S567" s="222" t="s">
        <v>14</v>
      </c>
      <c r="T567" s="222" t="s">
        <v>14</v>
      </c>
      <c r="U567" s="222" t="s">
        <v>14</v>
      </c>
      <c r="V567" s="222" t="s">
        <v>14</v>
      </c>
      <c r="W567" s="222" t="s">
        <v>14</v>
      </c>
      <c r="X567" s="222" t="s">
        <v>14</v>
      </c>
      <c r="Y567" s="222" t="s">
        <v>14</v>
      </c>
      <c r="Z567" s="222" t="s">
        <v>14</v>
      </c>
      <c r="AA567" s="222" t="s">
        <v>14</v>
      </c>
      <c r="AB567" s="222" t="s">
        <v>14</v>
      </c>
      <c r="AC567" s="222" t="s">
        <v>14</v>
      </c>
      <c r="AD567" s="222" t="s">
        <v>14</v>
      </c>
      <c r="AE567" s="222" t="s">
        <v>14</v>
      </c>
      <c r="AF567" s="222" t="s">
        <v>14</v>
      </c>
      <c r="AG567" s="222" t="s">
        <v>14</v>
      </c>
      <c r="AH567" s="222" t="s">
        <v>14</v>
      </c>
      <c r="AI567" s="222" t="s">
        <v>14</v>
      </c>
      <c r="AJ567" s="222" t="s">
        <v>14</v>
      </c>
      <c r="AK567" s="222" t="s">
        <v>14</v>
      </c>
      <c r="AL567" s="222" t="s">
        <v>14</v>
      </c>
      <c r="AM567" s="222" t="s">
        <v>14</v>
      </c>
      <c r="AN567" s="222" t="s">
        <v>14</v>
      </c>
      <c r="AO567" s="222" t="s">
        <v>14</v>
      </c>
      <c r="AP567" s="222" t="s">
        <v>14</v>
      </c>
      <c r="AQ567" s="222" t="s">
        <v>14</v>
      </c>
      <c r="AR567" s="222" t="s">
        <v>14</v>
      </c>
      <c r="AS567" s="222" t="s">
        <v>14</v>
      </c>
      <c r="AT567" s="222" t="s">
        <v>14</v>
      </c>
      <c r="AU567" s="222" t="s">
        <v>14</v>
      </c>
      <c r="AV567" s="222" t="s">
        <v>14</v>
      </c>
      <c r="AW567" s="222" t="s">
        <v>14</v>
      </c>
      <c r="AX567" s="222" t="s">
        <v>14</v>
      </c>
      <c r="AY567" s="222" t="s">
        <v>14</v>
      </c>
      <c r="AZ567" s="222" t="s">
        <v>14</v>
      </c>
      <c r="BA567" s="222" t="s">
        <v>14</v>
      </c>
      <c r="BB567" s="222" t="s">
        <v>14</v>
      </c>
      <c r="BC567" s="222" t="s">
        <v>14</v>
      </c>
      <c r="BD567" s="222" t="s">
        <v>14</v>
      </c>
      <c r="BE567" s="222" t="s">
        <v>14</v>
      </c>
      <c r="BF567" s="222" t="s">
        <v>14</v>
      </c>
      <c r="BG567" s="222" t="s">
        <v>14</v>
      </c>
      <c r="BH567" s="222" t="s">
        <v>14</v>
      </c>
      <c r="BI567" s="222" t="s">
        <v>14</v>
      </c>
      <c r="BJ567" s="222" t="s">
        <v>14</v>
      </c>
      <c r="BK567" s="222" t="s">
        <v>14</v>
      </c>
      <c r="BL567" s="222" t="s">
        <v>14</v>
      </c>
      <c r="BM567" s="222" t="s">
        <v>14</v>
      </c>
      <c r="BN567" s="222" t="s">
        <v>14</v>
      </c>
      <c r="BO567" s="222" t="s">
        <v>14</v>
      </c>
      <c r="BP567" s="222" t="s">
        <v>14</v>
      </c>
      <c r="BQ567" s="222" t="s">
        <v>14</v>
      </c>
      <c r="BR567" s="222" t="s">
        <v>14</v>
      </c>
      <c r="BS567" s="222" t="s">
        <v>14</v>
      </c>
      <c r="BU567" s="357"/>
    </row>
    <row r="568" ht="65.1" customHeight="1" s="156" customFormat="1">
      <c r="B568" s="91"/>
      <c r="C568" s="424" t="s">
        <v>592</v>
      </c>
      <c r="D568" s="425"/>
      <c r="E568" s="425"/>
      <c r="F568" s="425"/>
      <c r="G568" s="425"/>
      <c r="H568" s="426"/>
      <c r="I568" s="417" t="s">
        <v>593</v>
      </c>
      <c r="J568" s="420"/>
      <c r="K568" s="421"/>
      <c r="L568" s="303"/>
      <c r="M568" s="217"/>
      <c r="N568" s="217"/>
      <c r="O568" s="217"/>
      <c r="P568" s="217"/>
      <c r="Q568" s="217"/>
      <c r="R568" s="217"/>
      <c r="S568" s="217"/>
      <c r="T568" s="217"/>
      <c r="U568" s="217"/>
      <c r="V568" s="217"/>
      <c r="W568" s="217"/>
      <c r="X568" s="217"/>
      <c r="Y568" s="217"/>
      <c r="Z568" s="217"/>
      <c r="AA568" s="217"/>
      <c r="AB568" s="217"/>
      <c r="AC568" s="217"/>
      <c r="AD568" s="217"/>
      <c r="AE568" s="217"/>
      <c r="AF568" s="217"/>
      <c r="AG568" s="217"/>
      <c r="AH568" s="217"/>
      <c r="AI568" s="217"/>
      <c r="AJ568" s="217"/>
      <c r="AK568" s="217"/>
      <c r="AL568" s="217"/>
      <c r="AM568" s="217"/>
      <c r="AN568" s="217"/>
      <c r="AO568" s="217"/>
      <c r="AP568" s="217"/>
      <c r="AQ568" s="217"/>
      <c r="AR568" s="217"/>
      <c r="AS568" s="217"/>
      <c r="AT568" s="217"/>
      <c r="AU568" s="217"/>
      <c r="AV568" s="217"/>
      <c r="AW568" s="217"/>
      <c r="AX568" s="217"/>
      <c r="AY568" s="217"/>
      <c r="AZ568" s="217"/>
      <c r="BA568" s="217"/>
      <c r="BB568" s="217"/>
      <c r="BC568" s="217"/>
      <c r="BD568" s="217"/>
      <c r="BE568" s="217"/>
      <c r="BF568" s="217"/>
      <c r="BG568" s="217"/>
      <c r="BH568" s="217"/>
      <c r="BI568" s="217"/>
      <c r="BJ568" s="217"/>
      <c r="BK568" s="217"/>
      <c r="BL568" s="217"/>
      <c r="BM568" s="217"/>
      <c r="BN568" s="217"/>
      <c r="BO568" s="217"/>
      <c r="BP568" s="217"/>
      <c r="BQ568" s="217"/>
      <c r="BR568" s="217"/>
      <c r="BS568" s="217"/>
      <c r="BU568" s="159"/>
    </row>
    <row r="569" ht="34.5" customHeight="1" s="156" customFormat="1">
      <c r="A569" s="163" t="s">
        <v>594</v>
      </c>
      <c r="B569" s="91"/>
      <c r="C569" s="144"/>
      <c r="D569" s="386" t="s">
        <v>595</v>
      </c>
      <c r="E569" s="387"/>
      <c r="F569" s="387"/>
      <c r="G569" s="387"/>
      <c r="H569" s="388"/>
      <c r="I569" s="418"/>
      <c r="J569" s="420"/>
      <c r="K569" s="421"/>
      <c r="L569" s="304">
        <v>21.3</v>
      </c>
      <c r="M569" s="216">
        <v>0</v>
      </c>
      <c r="N569" s="216">
        <v>0</v>
      </c>
      <c r="O569" s="216">
        <v>0</v>
      </c>
      <c r="P569" s="216"/>
      <c r="Q569" s="216"/>
      <c r="R569" s="216"/>
      <c r="S569" s="216"/>
      <c r="T569" s="216"/>
      <c r="U569" s="216"/>
      <c r="V569" s="216"/>
      <c r="W569" s="216"/>
      <c r="X569" s="216"/>
      <c r="Y569" s="216"/>
      <c r="Z569" s="216"/>
      <c r="AA569" s="216"/>
      <c r="AB569" s="216"/>
      <c r="AC569" s="216"/>
      <c r="AD569" s="216"/>
      <c r="AE569" s="216"/>
      <c r="AF569" s="216"/>
      <c r="AG569" s="216"/>
      <c r="AH569" s="216"/>
      <c r="AI569" s="216"/>
      <c r="AJ569" s="216"/>
      <c r="AK569" s="216"/>
      <c r="AL569" s="216"/>
      <c r="AM569" s="216"/>
      <c r="AN569" s="216"/>
      <c r="AO569" s="216"/>
      <c r="AP569" s="216"/>
      <c r="AQ569" s="216"/>
      <c r="AR569" s="216"/>
      <c r="AS569" s="216"/>
      <c r="AT569" s="216"/>
      <c r="AU569" s="216"/>
      <c r="AV569" s="216"/>
      <c r="AW569" s="216"/>
      <c r="AX569" s="216"/>
      <c r="AY569" s="216"/>
      <c r="AZ569" s="216"/>
      <c r="BA569" s="216"/>
      <c r="BB569" s="216"/>
      <c r="BC569" s="216"/>
      <c r="BD569" s="216"/>
      <c r="BE569" s="216"/>
      <c r="BF569" s="216"/>
      <c r="BG569" s="216"/>
      <c r="BH569" s="216"/>
      <c r="BI569" s="216"/>
      <c r="BJ569" s="216"/>
      <c r="BK569" s="216"/>
      <c r="BL569" s="216"/>
      <c r="BM569" s="216"/>
      <c r="BN569" s="216"/>
      <c r="BO569" s="216"/>
      <c r="BP569" s="216"/>
      <c r="BQ569" s="216"/>
      <c r="BR569" s="216"/>
      <c r="BS569" s="216"/>
      <c r="BU569" s="159"/>
    </row>
    <row r="570" ht="34.5" customHeight="1" s="156" customFormat="1">
      <c r="A570" s="163" t="s">
        <v>596</v>
      </c>
      <c r="B570" s="91"/>
      <c r="C570" s="144"/>
      <c r="D570" s="386" t="s">
        <v>597</v>
      </c>
      <c r="E570" s="387"/>
      <c r="F570" s="387"/>
      <c r="G570" s="387"/>
      <c r="H570" s="388"/>
      <c r="I570" s="418"/>
      <c r="J570" s="420"/>
      <c r="K570" s="421"/>
      <c r="L570" s="304">
        <v>0</v>
      </c>
      <c r="M570" s="216">
        <v>0</v>
      </c>
      <c r="N570" s="216">
        <v>0</v>
      </c>
      <c r="O570" s="216">
        <v>0</v>
      </c>
      <c r="P570" s="216"/>
      <c r="Q570" s="216"/>
      <c r="R570" s="216"/>
      <c r="S570" s="216"/>
      <c r="T570" s="216"/>
      <c r="U570" s="216"/>
      <c r="V570" s="216"/>
      <c r="W570" s="216"/>
      <c r="X570" s="216"/>
      <c r="Y570" s="216"/>
      <c r="Z570" s="216"/>
      <c r="AA570" s="216"/>
      <c r="AB570" s="216"/>
      <c r="AC570" s="216"/>
      <c r="AD570" s="216"/>
      <c r="AE570" s="216"/>
      <c r="AF570" s="216"/>
      <c r="AG570" s="216"/>
      <c r="AH570" s="216"/>
      <c r="AI570" s="216"/>
      <c r="AJ570" s="216"/>
      <c r="AK570" s="216"/>
      <c r="AL570" s="216"/>
      <c r="AM570" s="216"/>
      <c r="AN570" s="216"/>
      <c r="AO570" s="216"/>
      <c r="AP570" s="216"/>
      <c r="AQ570" s="216"/>
      <c r="AR570" s="216"/>
      <c r="AS570" s="216"/>
      <c r="AT570" s="216"/>
      <c r="AU570" s="216"/>
      <c r="AV570" s="216"/>
      <c r="AW570" s="216"/>
      <c r="AX570" s="216"/>
      <c r="AY570" s="216"/>
      <c r="AZ570" s="216"/>
      <c r="BA570" s="216"/>
      <c r="BB570" s="216"/>
      <c r="BC570" s="216"/>
      <c r="BD570" s="216"/>
      <c r="BE570" s="216"/>
      <c r="BF570" s="216"/>
      <c r="BG570" s="216"/>
      <c r="BH570" s="216"/>
      <c r="BI570" s="216"/>
      <c r="BJ570" s="216"/>
      <c r="BK570" s="216"/>
      <c r="BL570" s="216"/>
      <c r="BM570" s="216"/>
      <c r="BN570" s="216"/>
      <c r="BO570" s="216"/>
      <c r="BP570" s="216"/>
      <c r="BQ570" s="216"/>
      <c r="BR570" s="216"/>
      <c r="BS570" s="216"/>
      <c r="BU570" s="159"/>
    </row>
    <row r="571" ht="34.5" customHeight="1" s="156" customFormat="1">
      <c r="A571" s="163" t="s">
        <v>598</v>
      </c>
      <c r="B571" s="91"/>
      <c r="C571" s="144"/>
      <c r="D571" s="386" t="s">
        <v>599</v>
      </c>
      <c r="E571" s="387"/>
      <c r="F571" s="387"/>
      <c r="G571" s="387"/>
      <c r="H571" s="388"/>
      <c r="I571" s="418"/>
      <c r="J571" s="420"/>
      <c r="K571" s="421"/>
      <c r="L571" s="304">
        <v>0</v>
      </c>
      <c r="M571" s="216">
        <v>0</v>
      </c>
      <c r="N571" s="216">
        <v>0</v>
      </c>
      <c r="O571" s="216">
        <v>0</v>
      </c>
      <c r="P571" s="216"/>
      <c r="Q571" s="216"/>
      <c r="R571" s="216"/>
      <c r="S571" s="216"/>
      <c r="T571" s="216"/>
      <c r="U571" s="216"/>
      <c r="V571" s="216"/>
      <c r="W571" s="216"/>
      <c r="X571" s="216"/>
      <c r="Y571" s="216"/>
      <c r="Z571" s="216"/>
      <c r="AA571" s="216"/>
      <c r="AB571" s="216"/>
      <c r="AC571" s="216"/>
      <c r="AD571" s="216"/>
      <c r="AE571" s="216"/>
      <c r="AF571" s="216"/>
      <c r="AG571" s="216"/>
      <c r="AH571" s="216"/>
      <c r="AI571" s="216"/>
      <c r="AJ571" s="216"/>
      <c r="AK571" s="216"/>
      <c r="AL571" s="216"/>
      <c r="AM571" s="216"/>
      <c r="AN571" s="216"/>
      <c r="AO571" s="216"/>
      <c r="AP571" s="216"/>
      <c r="AQ571" s="216"/>
      <c r="AR571" s="216"/>
      <c r="AS571" s="216"/>
      <c r="AT571" s="216"/>
      <c r="AU571" s="216"/>
      <c r="AV571" s="216"/>
      <c r="AW571" s="216"/>
      <c r="AX571" s="216"/>
      <c r="AY571" s="216"/>
      <c r="AZ571" s="216"/>
      <c r="BA571" s="216"/>
      <c r="BB571" s="216"/>
      <c r="BC571" s="216"/>
      <c r="BD571" s="216"/>
      <c r="BE571" s="216"/>
      <c r="BF571" s="216"/>
      <c r="BG571" s="216"/>
      <c r="BH571" s="216"/>
      <c r="BI571" s="216"/>
      <c r="BJ571" s="216"/>
      <c r="BK571" s="216"/>
      <c r="BL571" s="216"/>
      <c r="BM571" s="216"/>
      <c r="BN571" s="216"/>
      <c r="BO571" s="216"/>
      <c r="BP571" s="216"/>
      <c r="BQ571" s="216"/>
      <c r="BR571" s="216"/>
      <c r="BS571" s="216"/>
      <c r="BU571" s="159"/>
    </row>
    <row r="572" ht="34.5" customHeight="1" s="156" customFormat="1">
      <c r="A572" s="163" t="s">
        <v>600</v>
      </c>
      <c r="B572" s="91"/>
      <c r="C572" s="144"/>
      <c r="D572" s="386" t="s">
        <v>601</v>
      </c>
      <c r="E572" s="387"/>
      <c r="F572" s="387"/>
      <c r="G572" s="387"/>
      <c r="H572" s="388"/>
      <c r="I572" s="418"/>
      <c r="J572" s="420"/>
      <c r="K572" s="421"/>
      <c r="L572" s="304">
        <v>0</v>
      </c>
      <c r="M572" s="216">
        <v>0</v>
      </c>
      <c r="N572" s="216">
        <v>0</v>
      </c>
      <c r="O572" s="216">
        <v>0</v>
      </c>
      <c r="P572" s="216"/>
      <c r="Q572" s="216"/>
      <c r="R572" s="216"/>
      <c r="S572" s="216"/>
      <c r="T572" s="216"/>
      <c r="U572" s="216"/>
      <c r="V572" s="216"/>
      <c r="W572" s="216"/>
      <c r="X572" s="216"/>
      <c r="Y572" s="216"/>
      <c r="Z572" s="216"/>
      <c r="AA572" s="216"/>
      <c r="AB572" s="216"/>
      <c r="AC572" s="216"/>
      <c r="AD572" s="216"/>
      <c r="AE572" s="216"/>
      <c r="AF572" s="216"/>
      <c r="AG572" s="216"/>
      <c r="AH572" s="216"/>
      <c r="AI572" s="216"/>
      <c r="AJ572" s="216"/>
      <c r="AK572" s="216"/>
      <c r="AL572" s="216"/>
      <c r="AM572" s="216"/>
      <c r="AN572" s="216"/>
      <c r="AO572" s="216"/>
      <c r="AP572" s="216"/>
      <c r="AQ572" s="216"/>
      <c r="AR572" s="216"/>
      <c r="AS572" s="216"/>
      <c r="AT572" s="216"/>
      <c r="AU572" s="216"/>
      <c r="AV572" s="216"/>
      <c r="AW572" s="216"/>
      <c r="AX572" s="216"/>
      <c r="AY572" s="216"/>
      <c r="AZ572" s="216"/>
      <c r="BA572" s="216"/>
      <c r="BB572" s="216"/>
      <c r="BC572" s="216"/>
      <c r="BD572" s="216"/>
      <c r="BE572" s="216"/>
      <c r="BF572" s="216"/>
      <c r="BG572" s="216"/>
      <c r="BH572" s="216"/>
      <c r="BI572" s="216"/>
      <c r="BJ572" s="216"/>
      <c r="BK572" s="216"/>
      <c r="BL572" s="216"/>
      <c r="BM572" s="216"/>
      <c r="BN572" s="216"/>
      <c r="BO572" s="216"/>
      <c r="BP572" s="216"/>
      <c r="BQ572" s="216"/>
      <c r="BR572" s="216"/>
      <c r="BS572" s="216"/>
      <c r="BU572" s="159"/>
    </row>
    <row r="573" ht="34.5" customHeight="1" s="156" customFormat="1">
      <c r="A573" s="163" t="s">
        <v>602</v>
      </c>
      <c r="B573" s="91"/>
      <c r="C573" s="144"/>
      <c r="D573" s="386" t="s">
        <v>603</v>
      </c>
      <c r="E573" s="387"/>
      <c r="F573" s="387"/>
      <c r="G573" s="387"/>
      <c r="H573" s="388"/>
      <c r="I573" s="418"/>
      <c r="J573" s="420"/>
      <c r="K573" s="421"/>
      <c r="L573" s="304">
        <v>0</v>
      </c>
      <c r="M573" s="216">
        <v>0</v>
      </c>
      <c r="N573" s="216">
        <v>0</v>
      </c>
      <c r="O573" s="216">
        <v>0</v>
      </c>
      <c r="P573" s="216"/>
      <c r="Q573" s="216"/>
      <c r="R573" s="216"/>
      <c r="S573" s="216"/>
      <c r="T573" s="216"/>
      <c r="U573" s="216"/>
      <c r="V573" s="216"/>
      <c r="W573" s="216"/>
      <c r="X573" s="216"/>
      <c r="Y573" s="216"/>
      <c r="Z573" s="216"/>
      <c r="AA573" s="216"/>
      <c r="AB573" s="216"/>
      <c r="AC573" s="216"/>
      <c r="AD573" s="216"/>
      <c r="AE573" s="216"/>
      <c r="AF573" s="216"/>
      <c r="AG573" s="216"/>
      <c r="AH573" s="216"/>
      <c r="AI573" s="216"/>
      <c r="AJ573" s="216"/>
      <c r="AK573" s="216"/>
      <c r="AL573" s="216"/>
      <c r="AM573" s="216"/>
      <c r="AN573" s="216"/>
      <c r="AO573" s="216"/>
      <c r="AP573" s="216"/>
      <c r="AQ573" s="216"/>
      <c r="AR573" s="216"/>
      <c r="AS573" s="216"/>
      <c r="AT573" s="216"/>
      <c r="AU573" s="216"/>
      <c r="AV573" s="216"/>
      <c r="AW573" s="216"/>
      <c r="AX573" s="216"/>
      <c r="AY573" s="216"/>
      <c r="AZ573" s="216"/>
      <c r="BA573" s="216"/>
      <c r="BB573" s="216"/>
      <c r="BC573" s="216"/>
      <c r="BD573" s="216"/>
      <c r="BE573" s="216"/>
      <c r="BF573" s="216"/>
      <c r="BG573" s="216"/>
      <c r="BH573" s="216"/>
      <c r="BI573" s="216"/>
      <c r="BJ573" s="216"/>
      <c r="BK573" s="216"/>
      <c r="BL573" s="216"/>
      <c r="BM573" s="216"/>
      <c r="BN573" s="216"/>
      <c r="BO573" s="216"/>
      <c r="BP573" s="216"/>
      <c r="BQ573" s="216"/>
      <c r="BR573" s="216"/>
      <c r="BS573" s="216"/>
      <c r="BU573" s="159"/>
    </row>
    <row r="574" ht="34.5" customHeight="1" s="156" customFormat="1">
      <c r="A574" s="163" t="s">
        <v>604</v>
      </c>
      <c r="B574" s="91"/>
      <c r="C574" s="184"/>
      <c r="D574" s="386" t="s">
        <v>605</v>
      </c>
      <c r="E574" s="387"/>
      <c r="F574" s="387"/>
      <c r="G574" s="387"/>
      <c r="H574" s="388"/>
      <c r="I574" s="418"/>
      <c r="J574" s="420"/>
      <c r="K574" s="421"/>
      <c r="L574" s="304">
        <v>0</v>
      </c>
      <c r="M574" s="216">
        <v>0</v>
      </c>
      <c r="N574" s="216">
        <v>0</v>
      </c>
      <c r="O574" s="216">
        <v>0</v>
      </c>
      <c r="P574" s="216"/>
      <c r="Q574" s="216"/>
      <c r="R574" s="216"/>
      <c r="S574" s="216"/>
      <c r="T574" s="216"/>
      <c r="U574" s="216"/>
      <c r="V574" s="216"/>
      <c r="W574" s="216"/>
      <c r="X574" s="216"/>
      <c r="Y574" s="216"/>
      <c r="Z574" s="216"/>
      <c r="AA574" s="216"/>
      <c r="AB574" s="216"/>
      <c r="AC574" s="216"/>
      <c r="AD574" s="216"/>
      <c r="AE574" s="216"/>
      <c r="AF574" s="216"/>
      <c r="AG574" s="216"/>
      <c r="AH574" s="216"/>
      <c r="AI574" s="216"/>
      <c r="AJ574" s="216"/>
      <c r="AK574" s="216"/>
      <c r="AL574" s="216"/>
      <c r="AM574" s="216"/>
      <c r="AN574" s="216"/>
      <c r="AO574" s="216"/>
      <c r="AP574" s="216"/>
      <c r="AQ574" s="216"/>
      <c r="AR574" s="216"/>
      <c r="AS574" s="216"/>
      <c r="AT574" s="216"/>
      <c r="AU574" s="216"/>
      <c r="AV574" s="216"/>
      <c r="AW574" s="216"/>
      <c r="AX574" s="216"/>
      <c r="AY574" s="216"/>
      <c r="AZ574" s="216"/>
      <c r="BA574" s="216"/>
      <c r="BB574" s="216"/>
      <c r="BC574" s="216"/>
      <c r="BD574" s="216"/>
      <c r="BE574" s="216"/>
      <c r="BF574" s="216"/>
      <c r="BG574" s="216"/>
      <c r="BH574" s="216"/>
      <c r="BI574" s="216"/>
      <c r="BJ574" s="216"/>
      <c r="BK574" s="216"/>
      <c r="BL574" s="216"/>
      <c r="BM574" s="216"/>
      <c r="BN574" s="216"/>
      <c r="BO574" s="216"/>
      <c r="BP574" s="216"/>
      <c r="BQ574" s="216"/>
      <c r="BR574" s="216"/>
      <c r="BS574" s="216"/>
      <c r="BU574" s="159"/>
    </row>
    <row r="575" ht="42.75" customHeight="1" s="156" customFormat="1">
      <c r="B575" s="91"/>
      <c r="C575" s="424" t="s">
        <v>606</v>
      </c>
      <c r="D575" s="425"/>
      <c r="E575" s="425"/>
      <c r="F575" s="425"/>
      <c r="G575" s="425"/>
      <c r="H575" s="426"/>
      <c r="I575" s="418"/>
      <c r="J575" s="420"/>
      <c r="K575" s="421"/>
      <c r="L575" s="303"/>
      <c r="M575" s="217"/>
      <c r="N575" s="217"/>
      <c r="O575" s="217"/>
      <c r="P575" s="217"/>
      <c r="Q575" s="217"/>
      <c r="R575" s="217"/>
      <c r="S575" s="217"/>
      <c r="T575" s="217"/>
      <c r="U575" s="217"/>
      <c r="V575" s="217"/>
      <c r="W575" s="217"/>
      <c r="X575" s="217"/>
      <c r="Y575" s="217"/>
      <c r="Z575" s="217"/>
      <c r="AA575" s="217"/>
      <c r="AB575" s="217"/>
      <c r="AC575" s="217"/>
      <c r="AD575" s="217"/>
      <c r="AE575" s="217"/>
      <c r="AF575" s="217"/>
      <c r="AG575" s="217"/>
      <c r="AH575" s="217"/>
      <c r="AI575" s="217"/>
      <c r="AJ575" s="217"/>
      <c r="AK575" s="217"/>
      <c r="AL575" s="217"/>
      <c r="AM575" s="217"/>
      <c r="AN575" s="217"/>
      <c r="AO575" s="217"/>
      <c r="AP575" s="217"/>
      <c r="AQ575" s="217"/>
      <c r="AR575" s="217"/>
      <c r="AS575" s="217"/>
      <c r="AT575" s="217"/>
      <c r="AU575" s="217"/>
      <c r="AV575" s="217"/>
      <c r="AW575" s="217"/>
      <c r="AX575" s="217"/>
      <c r="AY575" s="217"/>
      <c r="AZ575" s="217"/>
      <c r="BA575" s="217"/>
      <c r="BB575" s="217"/>
      <c r="BC575" s="217"/>
      <c r="BD575" s="217"/>
      <c r="BE575" s="217"/>
      <c r="BF575" s="217"/>
      <c r="BG575" s="217"/>
      <c r="BH575" s="217"/>
      <c r="BI575" s="217"/>
      <c r="BJ575" s="217"/>
      <c r="BK575" s="217"/>
      <c r="BL575" s="217"/>
      <c r="BM575" s="217"/>
      <c r="BN575" s="217"/>
      <c r="BO575" s="217"/>
      <c r="BP575" s="217"/>
      <c r="BQ575" s="217"/>
      <c r="BR575" s="217"/>
      <c r="BS575" s="217"/>
      <c r="BU575" s="159"/>
    </row>
    <row r="576" ht="34.5" customHeight="1" s="156" customFormat="1">
      <c r="A576" s="163" t="s">
        <v>607</v>
      </c>
      <c r="B576" s="91"/>
      <c r="C576" s="144"/>
      <c r="D576" s="386" t="s">
        <v>595</v>
      </c>
      <c r="E576" s="387"/>
      <c r="F576" s="387"/>
      <c r="G576" s="387"/>
      <c r="H576" s="388"/>
      <c r="I576" s="418"/>
      <c r="J576" s="420"/>
      <c r="K576" s="421"/>
      <c r="L576" s="304">
        <v>21.3</v>
      </c>
      <c r="M576" s="216">
        <v>0</v>
      </c>
      <c r="N576" s="216">
        <v>21.3</v>
      </c>
      <c r="O576" s="216">
        <v>21.3</v>
      </c>
      <c r="P576" s="216"/>
      <c r="Q576" s="216"/>
      <c r="R576" s="216"/>
      <c r="S576" s="216"/>
      <c r="T576" s="216"/>
      <c r="U576" s="216"/>
      <c r="V576" s="216"/>
      <c r="W576" s="216"/>
      <c r="X576" s="216"/>
      <c r="Y576" s="216"/>
      <c r="Z576" s="216"/>
      <c r="AA576" s="216"/>
      <c r="AB576" s="216"/>
      <c r="AC576" s="216"/>
      <c r="AD576" s="216"/>
      <c r="AE576" s="216"/>
      <c r="AF576" s="216"/>
      <c r="AG576" s="216"/>
      <c r="AH576" s="216"/>
      <c r="AI576" s="216"/>
      <c r="AJ576" s="216"/>
      <c r="AK576" s="216"/>
      <c r="AL576" s="216"/>
      <c r="AM576" s="216"/>
      <c r="AN576" s="216"/>
      <c r="AO576" s="216"/>
      <c r="AP576" s="216"/>
      <c r="AQ576" s="216"/>
      <c r="AR576" s="216"/>
      <c r="AS576" s="216"/>
      <c r="AT576" s="216"/>
      <c r="AU576" s="216"/>
      <c r="AV576" s="216"/>
      <c r="AW576" s="216"/>
      <c r="AX576" s="216"/>
      <c r="AY576" s="216"/>
      <c r="AZ576" s="216"/>
      <c r="BA576" s="216"/>
      <c r="BB576" s="216"/>
      <c r="BC576" s="216"/>
      <c r="BD576" s="216"/>
      <c r="BE576" s="216"/>
      <c r="BF576" s="216"/>
      <c r="BG576" s="216"/>
      <c r="BH576" s="216"/>
      <c r="BI576" s="216"/>
      <c r="BJ576" s="216"/>
      <c r="BK576" s="216"/>
      <c r="BL576" s="216"/>
      <c r="BM576" s="216"/>
      <c r="BN576" s="216"/>
      <c r="BO576" s="216"/>
      <c r="BP576" s="216"/>
      <c r="BQ576" s="216"/>
      <c r="BR576" s="216"/>
      <c r="BS576" s="216"/>
      <c r="BU576" s="159"/>
    </row>
    <row r="577" ht="34.5" customHeight="1" s="156" customFormat="1">
      <c r="A577" s="163" t="s">
        <v>608</v>
      </c>
      <c r="B577" s="91"/>
      <c r="C577" s="144"/>
      <c r="D577" s="386" t="s">
        <v>597</v>
      </c>
      <c r="E577" s="387"/>
      <c r="F577" s="387"/>
      <c r="G577" s="387"/>
      <c r="H577" s="388"/>
      <c r="I577" s="418"/>
      <c r="J577" s="420"/>
      <c r="K577" s="421"/>
      <c r="L577" s="304">
        <v>0</v>
      </c>
      <c r="M577" s="216">
        <v>0</v>
      </c>
      <c r="N577" s="216">
        <v>0</v>
      </c>
      <c r="O577" s="216">
        <v>0</v>
      </c>
      <c r="P577" s="216"/>
      <c r="Q577" s="216"/>
      <c r="R577" s="216"/>
      <c r="S577" s="216"/>
      <c r="T577" s="216"/>
      <c r="U577" s="216"/>
      <c r="V577" s="216"/>
      <c r="W577" s="216"/>
      <c r="X577" s="216"/>
      <c r="Y577" s="216"/>
      <c r="Z577" s="216"/>
      <c r="AA577" s="216"/>
      <c r="AB577" s="216"/>
      <c r="AC577" s="216"/>
      <c r="AD577" s="216"/>
      <c r="AE577" s="216"/>
      <c r="AF577" s="216"/>
      <c r="AG577" s="216"/>
      <c r="AH577" s="216"/>
      <c r="AI577" s="216"/>
      <c r="AJ577" s="216"/>
      <c r="AK577" s="216"/>
      <c r="AL577" s="216"/>
      <c r="AM577" s="216"/>
      <c r="AN577" s="216"/>
      <c r="AO577" s="216"/>
      <c r="AP577" s="216"/>
      <c r="AQ577" s="216"/>
      <c r="AR577" s="216"/>
      <c r="AS577" s="216"/>
      <c r="AT577" s="216"/>
      <c r="AU577" s="216"/>
      <c r="AV577" s="216"/>
      <c r="AW577" s="216"/>
      <c r="AX577" s="216"/>
      <c r="AY577" s="216"/>
      <c r="AZ577" s="216"/>
      <c r="BA577" s="216"/>
      <c r="BB577" s="216"/>
      <c r="BC577" s="216"/>
      <c r="BD577" s="216"/>
      <c r="BE577" s="216"/>
      <c r="BF577" s="216"/>
      <c r="BG577" s="216"/>
      <c r="BH577" s="216"/>
      <c r="BI577" s="216"/>
      <c r="BJ577" s="216"/>
      <c r="BK577" s="216"/>
      <c r="BL577" s="216"/>
      <c r="BM577" s="216"/>
      <c r="BN577" s="216"/>
      <c r="BO577" s="216"/>
      <c r="BP577" s="216"/>
      <c r="BQ577" s="216"/>
      <c r="BR577" s="216"/>
      <c r="BS577" s="216"/>
      <c r="BU577" s="159"/>
    </row>
    <row r="578" ht="34.5" customHeight="1" s="156" customFormat="1">
      <c r="A578" s="163" t="s">
        <v>609</v>
      </c>
      <c r="B578" s="91"/>
      <c r="C578" s="144"/>
      <c r="D578" s="386" t="s">
        <v>599</v>
      </c>
      <c r="E578" s="387"/>
      <c r="F578" s="387"/>
      <c r="G578" s="387"/>
      <c r="H578" s="388"/>
      <c r="I578" s="418"/>
      <c r="J578" s="420"/>
      <c r="K578" s="421"/>
      <c r="L578" s="304">
        <v>0</v>
      </c>
      <c r="M578" s="216">
        <v>21.3</v>
      </c>
      <c r="N578" s="216">
        <v>0</v>
      </c>
      <c r="O578" s="216">
        <v>0</v>
      </c>
      <c r="P578" s="216"/>
      <c r="Q578" s="216"/>
      <c r="R578" s="216"/>
      <c r="S578" s="216"/>
      <c r="T578" s="216"/>
      <c r="U578" s="216"/>
      <c r="V578" s="216"/>
      <c r="W578" s="216"/>
      <c r="X578" s="216"/>
      <c r="Y578" s="216"/>
      <c r="Z578" s="216"/>
      <c r="AA578" s="216"/>
      <c r="AB578" s="216"/>
      <c r="AC578" s="216"/>
      <c r="AD578" s="216"/>
      <c r="AE578" s="216"/>
      <c r="AF578" s="216"/>
      <c r="AG578" s="216"/>
      <c r="AH578" s="216"/>
      <c r="AI578" s="216"/>
      <c r="AJ578" s="216"/>
      <c r="AK578" s="216"/>
      <c r="AL578" s="216"/>
      <c r="AM578" s="216"/>
      <c r="AN578" s="216"/>
      <c r="AO578" s="216"/>
      <c r="AP578" s="216"/>
      <c r="AQ578" s="216"/>
      <c r="AR578" s="216"/>
      <c r="AS578" s="216"/>
      <c r="AT578" s="216"/>
      <c r="AU578" s="216"/>
      <c r="AV578" s="216"/>
      <c r="AW578" s="216"/>
      <c r="AX578" s="216"/>
      <c r="AY578" s="216"/>
      <c r="AZ578" s="216"/>
      <c r="BA578" s="216"/>
      <c r="BB578" s="216"/>
      <c r="BC578" s="216"/>
      <c r="BD578" s="216"/>
      <c r="BE578" s="216"/>
      <c r="BF578" s="216"/>
      <c r="BG578" s="216"/>
      <c r="BH578" s="216"/>
      <c r="BI578" s="216"/>
      <c r="BJ578" s="216"/>
      <c r="BK578" s="216"/>
      <c r="BL578" s="216"/>
      <c r="BM578" s="216"/>
      <c r="BN578" s="216"/>
      <c r="BO578" s="216"/>
      <c r="BP578" s="216"/>
      <c r="BQ578" s="216"/>
      <c r="BR578" s="216"/>
      <c r="BS578" s="216"/>
      <c r="BU578" s="159"/>
    </row>
    <row r="579" ht="34.5" customHeight="1" s="156" customFormat="1">
      <c r="A579" s="163" t="s">
        <v>610</v>
      </c>
      <c r="B579" s="91"/>
      <c r="C579" s="144"/>
      <c r="D579" s="386" t="s">
        <v>601</v>
      </c>
      <c r="E579" s="387"/>
      <c r="F579" s="387"/>
      <c r="G579" s="387"/>
      <c r="H579" s="388"/>
      <c r="I579" s="418"/>
      <c r="J579" s="420"/>
      <c r="K579" s="421"/>
      <c r="L579" s="304">
        <v>0</v>
      </c>
      <c r="M579" s="216">
        <v>0</v>
      </c>
      <c r="N579" s="216">
        <v>0</v>
      </c>
      <c r="O579" s="216">
        <v>0</v>
      </c>
      <c r="P579" s="216"/>
      <c r="Q579" s="216"/>
      <c r="R579" s="216"/>
      <c r="S579" s="216"/>
      <c r="T579" s="216"/>
      <c r="U579" s="216"/>
      <c r="V579" s="216"/>
      <c r="W579" s="216"/>
      <c r="X579" s="216"/>
      <c r="Y579" s="216"/>
      <c r="Z579" s="216"/>
      <c r="AA579" s="216"/>
      <c r="AB579" s="216"/>
      <c r="AC579" s="216"/>
      <c r="AD579" s="216"/>
      <c r="AE579" s="216"/>
      <c r="AF579" s="216"/>
      <c r="AG579" s="216"/>
      <c r="AH579" s="216"/>
      <c r="AI579" s="216"/>
      <c r="AJ579" s="216"/>
      <c r="AK579" s="216"/>
      <c r="AL579" s="216"/>
      <c r="AM579" s="216"/>
      <c r="AN579" s="216"/>
      <c r="AO579" s="216"/>
      <c r="AP579" s="216"/>
      <c r="AQ579" s="216"/>
      <c r="AR579" s="216"/>
      <c r="AS579" s="216"/>
      <c r="AT579" s="216"/>
      <c r="AU579" s="216"/>
      <c r="AV579" s="216"/>
      <c r="AW579" s="216"/>
      <c r="AX579" s="216"/>
      <c r="AY579" s="216"/>
      <c r="AZ579" s="216"/>
      <c r="BA579" s="216"/>
      <c r="BB579" s="216"/>
      <c r="BC579" s="216"/>
      <c r="BD579" s="216"/>
      <c r="BE579" s="216"/>
      <c r="BF579" s="216"/>
      <c r="BG579" s="216"/>
      <c r="BH579" s="216"/>
      <c r="BI579" s="216"/>
      <c r="BJ579" s="216"/>
      <c r="BK579" s="216"/>
      <c r="BL579" s="216"/>
      <c r="BM579" s="216"/>
      <c r="BN579" s="216"/>
      <c r="BO579" s="216"/>
      <c r="BP579" s="216"/>
      <c r="BQ579" s="216"/>
      <c r="BR579" s="216"/>
      <c r="BS579" s="216"/>
      <c r="BU579" s="159"/>
    </row>
    <row r="580" ht="34.5" customHeight="1" s="156" customFormat="1">
      <c r="A580" s="163" t="s">
        <v>611</v>
      </c>
      <c r="B580" s="91"/>
      <c r="C580" s="144"/>
      <c r="D580" s="386" t="s">
        <v>603</v>
      </c>
      <c r="E580" s="387"/>
      <c r="F580" s="387"/>
      <c r="G580" s="387"/>
      <c r="H580" s="388"/>
      <c r="I580" s="418"/>
      <c r="J580" s="420"/>
      <c r="K580" s="421"/>
      <c r="L580" s="304">
        <v>3.1</v>
      </c>
      <c r="M580" s="216">
        <v>3.1</v>
      </c>
      <c r="N580" s="216">
        <v>3.1</v>
      </c>
      <c r="O580" s="216">
        <v>3.1</v>
      </c>
      <c r="P580" s="216"/>
      <c r="Q580" s="216"/>
      <c r="R580" s="216"/>
      <c r="S580" s="216"/>
      <c r="T580" s="216"/>
      <c r="U580" s="216"/>
      <c r="V580" s="216"/>
      <c r="W580" s="216"/>
      <c r="X580" s="216"/>
      <c r="Y580" s="216"/>
      <c r="Z580" s="216"/>
      <c r="AA580" s="216"/>
      <c r="AB580" s="216"/>
      <c r="AC580" s="216"/>
      <c r="AD580" s="216"/>
      <c r="AE580" s="216"/>
      <c r="AF580" s="216"/>
      <c r="AG580" s="216"/>
      <c r="AH580" s="216"/>
      <c r="AI580" s="216"/>
      <c r="AJ580" s="216"/>
      <c r="AK580" s="216"/>
      <c r="AL580" s="216"/>
      <c r="AM580" s="216"/>
      <c r="AN580" s="216"/>
      <c r="AO580" s="216"/>
      <c r="AP580" s="216"/>
      <c r="AQ580" s="216"/>
      <c r="AR580" s="216"/>
      <c r="AS580" s="216"/>
      <c r="AT580" s="216"/>
      <c r="AU580" s="216"/>
      <c r="AV580" s="216"/>
      <c r="AW580" s="216"/>
      <c r="AX580" s="216"/>
      <c r="AY580" s="216"/>
      <c r="AZ580" s="216"/>
      <c r="BA580" s="216"/>
      <c r="BB580" s="216"/>
      <c r="BC580" s="216"/>
      <c r="BD580" s="216"/>
      <c r="BE580" s="216"/>
      <c r="BF580" s="216"/>
      <c r="BG580" s="216"/>
      <c r="BH580" s="216"/>
      <c r="BI580" s="216"/>
      <c r="BJ580" s="216"/>
      <c r="BK580" s="216"/>
      <c r="BL580" s="216"/>
      <c r="BM580" s="216"/>
      <c r="BN580" s="216"/>
      <c r="BO580" s="216"/>
      <c r="BP580" s="216"/>
      <c r="BQ580" s="216"/>
      <c r="BR580" s="216"/>
      <c r="BS580" s="216"/>
      <c r="BU580" s="159"/>
    </row>
    <row r="581" ht="34.5" customHeight="1" s="156" customFormat="1">
      <c r="A581" s="163" t="s">
        <v>612</v>
      </c>
      <c r="B581" s="91"/>
      <c r="C581" s="144"/>
      <c r="D581" s="386" t="s">
        <v>605</v>
      </c>
      <c r="E581" s="387"/>
      <c r="F581" s="387"/>
      <c r="G581" s="387"/>
      <c r="H581" s="388"/>
      <c r="I581" s="418"/>
      <c r="J581" s="420"/>
      <c r="K581" s="421"/>
      <c r="L581" s="304">
        <v>0</v>
      </c>
      <c r="M581" s="216">
        <v>0</v>
      </c>
      <c r="N581" s="216">
        <v>0</v>
      </c>
      <c r="O581" s="216">
        <v>0</v>
      </c>
      <c r="P581" s="216"/>
      <c r="Q581" s="216"/>
      <c r="R581" s="216"/>
      <c r="S581" s="216"/>
      <c r="T581" s="216"/>
      <c r="U581" s="216"/>
      <c r="V581" s="216"/>
      <c r="W581" s="216"/>
      <c r="X581" s="216"/>
      <c r="Y581" s="216"/>
      <c r="Z581" s="216"/>
      <c r="AA581" s="216"/>
      <c r="AB581" s="216"/>
      <c r="AC581" s="216"/>
      <c r="AD581" s="216"/>
      <c r="AE581" s="216"/>
      <c r="AF581" s="216"/>
      <c r="AG581" s="216"/>
      <c r="AH581" s="216"/>
      <c r="AI581" s="216"/>
      <c r="AJ581" s="216"/>
      <c r="AK581" s="216"/>
      <c r="AL581" s="216"/>
      <c r="AM581" s="216"/>
      <c r="AN581" s="216"/>
      <c r="AO581" s="216"/>
      <c r="AP581" s="216"/>
      <c r="AQ581" s="216"/>
      <c r="AR581" s="216"/>
      <c r="AS581" s="216"/>
      <c r="AT581" s="216"/>
      <c r="AU581" s="216"/>
      <c r="AV581" s="216"/>
      <c r="AW581" s="216"/>
      <c r="AX581" s="216"/>
      <c r="AY581" s="216"/>
      <c r="AZ581" s="216"/>
      <c r="BA581" s="216"/>
      <c r="BB581" s="216"/>
      <c r="BC581" s="216"/>
      <c r="BD581" s="216"/>
      <c r="BE581" s="216"/>
      <c r="BF581" s="216"/>
      <c r="BG581" s="216"/>
      <c r="BH581" s="216"/>
      <c r="BI581" s="216"/>
      <c r="BJ581" s="216"/>
      <c r="BK581" s="216"/>
      <c r="BL581" s="216"/>
      <c r="BM581" s="216"/>
      <c r="BN581" s="216"/>
      <c r="BO581" s="216"/>
      <c r="BP581" s="216"/>
      <c r="BQ581" s="216"/>
      <c r="BR581" s="216"/>
      <c r="BS581" s="216"/>
      <c r="BU581" s="159"/>
    </row>
    <row r="582" ht="42.75" customHeight="1" s="156" customFormat="1">
      <c r="B582" s="91"/>
      <c r="C582" s="424" t="s">
        <v>613</v>
      </c>
      <c r="D582" s="425"/>
      <c r="E582" s="425"/>
      <c r="F582" s="425"/>
      <c r="G582" s="425"/>
      <c r="H582" s="426"/>
      <c r="I582" s="418"/>
      <c r="J582" s="420"/>
      <c r="K582" s="421"/>
      <c r="L582" s="303"/>
      <c r="M582" s="217"/>
      <c r="N582" s="217"/>
      <c r="O582" s="217"/>
      <c r="P582" s="217"/>
      <c r="Q582" s="217"/>
      <c r="R582" s="217"/>
      <c r="S582" s="217"/>
      <c r="T582" s="217"/>
      <c r="U582" s="217"/>
      <c r="V582" s="217"/>
      <c r="W582" s="217"/>
      <c r="X582" s="217"/>
      <c r="Y582" s="217"/>
      <c r="Z582" s="217"/>
      <c r="AA582" s="217"/>
      <c r="AB582" s="217"/>
      <c r="AC582" s="217"/>
      <c r="AD582" s="217"/>
      <c r="AE582" s="217"/>
      <c r="AF582" s="217"/>
      <c r="AG582" s="217"/>
      <c r="AH582" s="217"/>
      <c r="AI582" s="217"/>
      <c r="AJ582" s="217"/>
      <c r="AK582" s="217"/>
      <c r="AL582" s="217"/>
      <c r="AM582" s="217"/>
      <c r="AN582" s="217"/>
      <c r="AO582" s="217"/>
      <c r="AP582" s="217"/>
      <c r="AQ582" s="217"/>
      <c r="AR582" s="217"/>
      <c r="AS582" s="217"/>
      <c r="AT582" s="217"/>
      <c r="AU582" s="217"/>
      <c r="AV582" s="217"/>
      <c r="AW582" s="217"/>
      <c r="AX582" s="217"/>
      <c r="AY582" s="217"/>
      <c r="AZ582" s="217"/>
      <c r="BA582" s="217"/>
      <c r="BB582" s="217"/>
      <c r="BC582" s="217"/>
      <c r="BD582" s="217"/>
      <c r="BE582" s="217"/>
      <c r="BF582" s="217"/>
      <c r="BG582" s="217"/>
      <c r="BH582" s="217"/>
      <c r="BI582" s="217"/>
      <c r="BJ582" s="217"/>
      <c r="BK582" s="217"/>
      <c r="BL582" s="217"/>
      <c r="BM582" s="217"/>
      <c r="BN582" s="217"/>
      <c r="BO582" s="217"/>
      <c r="BP582" s="217"/>
      <c r="BQ582" s="217"/>
      <c r="BR582" s="217"/>
      <c r="BS582" s="217"/>
      <c r="BU582" s="159"/>
    </row>
    <row r="583" ht="34.5" customHeight="1" s="156" customFormat="1">
      <c r="A583" s="163" t="s">
        <v>614</v>
      </c>
      <c r="B583" s="91"/>
      <c r="C583" s="144"/>
      <c r="D583" s="386" t="s">
        <v>595</v>
      </c>
      <c r="E583" s="387"/>
      <c r="F583" s="387"/>
      <c r="G583" s="387"/>
      <c r="H583" s="388"/>
      <c r="I583" s="418"/>
      <c r="J583" s="420"/>
      <c r="K583" s="421"/>
      <c r="L583" s="304">
        <v>0</v>
      </c>
      <c r="M583" s="216">
        <v>0</v>
      </c>
      <c r="N583" s="216">
        <v>0</v>
      </c>
      <c r="O583" s="216">
        <v>0</v>
      </c>
      <c r="P583" s="216"/>
      <c r="Q583" s="216"/>
      <c r="R583" s="216"/>
      <c r="S583" s="216"/>
      <c r="T583" s="216"/>
      <c r="U583" s="216"/>
      <c r="V583" s="216"/>
      <c r="W583" s="216"/>
      <c r="X583" s="216"/>
      <c r="Y583" s="216"/>
      <c r="Z583" s="216"/>
      <c r="AA583" s="216"/>
      <c r="AB583" s="216"/>
      <c r="AC583" s="216"/>
      <c r="AD583" s="216"/>
      <c r="AE583" s="216"/>
      <c r="AF583" s="216"/>
      <c r="AG583" s="216"/>
      <c r="AH583" s="216"/>
      <c r="AI583" s="216"/>
      <c r="AJ583" s="216"/>
      <c r="AK583" s="216"/>
      <c r="AL583" s="216"/>
      <c r="AM583" s="216"/>
      <c r="AN583" s="216"/>
      <c r="AO583" s="216"/>
      <c r="AP583" s="216"/>
      <c r="AQ583" s="216"/>
      <c r="AR583" s="216"/>
      <c r="AS583" s="216"/>
      <c r="AT583" s="216"/>
      <c r="AU583" s="216"/>
      <c r="AV583" s="216"/>
      <c r="AW583" s="216"/>
      <c r="AX583" s="216"/>
      <c r="AY583" s="216"/>
      <c r="AZ583" s="216"/>
      <c r="BA583" s="216"/>
      <c r="BB583" s="216"/>
      <c r="BC583" s="216"/>
      <c r="BD583" s="216"/>
      <c r="BE583" s="216"/>
      <c r="BF583" s="216"/>
      <c r="BG583" s="216"/>
      <c r="BH583" s="216"/>
      <c r="BI583" s="216"/>
      <c r="BJ583" s="216"/>
      <c r="BK583" s="216"/>
      <c r="BL583" s="216"/>
      <c r="BM583" s="216"/>
      <c r="BN583" s="216"/>
      <c r="BO583" s="216"/>
      <c r="BP583" s="216"/>
      <c r="BQ583" s="216"/>
      <c r="BR583" s="216"/>
      <c r="BS583" s="216"/>
      <c r="BU583" s="159"/>
    </row>
    <row r="584" ht="34.5" customHeight="1" s="156" customFormat="1">
      <c r="A584" s="163" t="s">
        <v>615</v>
      </c>
      <c r="B584" s="91"/>
      <c r="C584" s="144"/>
      <c r="D584" s="386" t="s">
        <v>597</v>
      </c>
      <c r="E584" s="387"/>
      <c r="F584" s="387"/>
      <c r="G584" s="387"/>
      <c r="H584" s="388"/>
      <c r="I584" s="418"/>
      <c r="J584" s="420"/>
      <c r="K584" s="421"/>
      <c r="L584" s="304">
        <v>0</v>
      </c>
      <c r="M584" s="216">
        <v>0</v>
      </c>
      <c r="N584" s="216">
        <v>0</v>
      </c>
      <c r="O584" s="216">
        <v>0</v>
      </c>
      <c r="P584" s="216"/>
      <c r="Q584" s="216"/>
      <c r="R584" s="216"/>
      <c r="S584" s="216"/>
      <c r="T584" s="216"/>
      <c r="U584" s="216"/>
      <c r="V584" s="216"/>
      <c r="W584" s="216"/>
      <c r="X584" s="216"/>
      <c r="Y584" s="216"/>
      <c r="Z584" s="216"/>
      <c r="AA584" s="216"/>
      <c r="AB584" s="216"/>
      <c r="AC584" s="216"/>
      <c r="AD584" s="216"/>
      <c r="AE584" s="216"/>
      <c r="AF584" s="216"/>
      <c r="AG584" s="216"/>
      <c r="AH584" s="216"/>
      <c r="AI584" s="216"/>
      <c r="AJ584" s="216"/>
      <c r="AK584" s="216"/>
      <c r="AL584" s="216"/>
      <c r="AM584" s="216"/>
      <c r="AN584" s="216"/>
      <c r="AO584" s="216"/>
      <c r="AP584" s="216"/>
      <c r="AQ584" s="216"/>
      <c r="AR584" s="216"/>
      <c r="AS584" s="216"/>
      <c r="AT584" s="216"/>
      <c r="AU584" s="216"/>
      <c r="AV584" s="216"/>
      <c r="AW584" s="216"/>
      <c r="AX584" s="216"/>
      <c r="AY584" s="216"/>
      <c r="AZ584" s="216"/>
      <c r="BA584" s="216"/>
      <c r="BB584" s="216"/>
      <c r="BC584" s="216"/>
      <c r="BD584" s="216"/>
      <c r="BE584" s="216"/>
      <c r="BF584" s="216"/>
      <c r="BG584" s="216"/>
      <c r="BH584" s="216"/>
      <c r="BI584" s="216"/>
      <c r="BJ584" s="216"/>
      <c r="BK584" s="216"/>
      <c r="BL584" s="216"/>
      <c r="BM584" s="216"/>
      <c r="BN584" s="216"/>
      <c r="BO584" s="216"/>
      <c r="BP584" s="216"/>
      <c r="BQ584" s="216"/>
      <c r="BR584" s="216"/>
      <c r="BS584" s="216"/>
      <c r="BU584" s="159"/>
    </row>
    <row r="585" ht="34.5" customHeight="1" s="156" customFormat="1">
      <c r="A585" s="163" t="s">
        <v>616</v>
      </c>
      <c r="B585" s="91"/>
      <c r="C585" s="144"/>
      <c r="D585" s="386" t="s">
        <v>599</v>
      </c>
      <c r="E585" s="387"/>
      <c r="F585" s="387"/>
      <c r="G585" s="387"/>
      <c r="H585" s="388"/>
      <c r="I585" s="418"/>
      <c r="J585" s="420"/>
      <c r="K585" s="421"/>
      <c r="L585" s="304">
        <v>0</v>
      </c>
      <c r="M585" s="216">
        <v>0</v>
      </c>
      <c r="N585" s="216">
        <v>0</v>
      </c>
      <c r="O585" s="216">
        <v>0</v>
      </c>
      <c r="P585" s="216"/>
      <c r="Q585" s="216"/>
      <c r="R585" s="216"/>
      <c r="S585" s="216"/>
      <c r="T585" s="216"/>
      <c r="U585" s="216"/>
      <c r="V585" s="216"/>
      <c r="W585" s="216"/>
      <c r="X585" s="216"/>
      <c r="Y585" s="216"/>
      <c r="Z585" s="216"/>
      <c r="AA585" s="216"/>
      <c r="AB585" s="216"/>
      <c r="AC585" s="216"/>
      <c r="AD585" s="216"/>
      <c r="AE585" s="216"/>
      <c r="AF585" s="216"/>
      <c r="AG585" s="216"/>
      <c r="AH585" s="216"/>
      <c r="AI585" s="216"/>
      <c r="AJ585" s="216"/>
      <c r="AK585" s="216"/>
      <c r="AL585" s="216"/>
      <c r="AM585" s="216"/>
      <c r="AN585" s="216"/>
      <c r="AO585" s="216"/>
      <c r="AP585" s="216"/>
      <c r="AQ585" s="216"/>
      <c r="AR585" s="216"/>
      <c r="AS585" s="216"/>
      <c r="AT585" s="216"/>
      <c r="AU585" s="216"/>
      <c r="AV585" s="216"/>
      <c r="AW585" s="216"/>
      <c r="AX585" s="216"/>
      <c r="AY585" s="216"/>
      <c r="AZ585" s="216"/>
      <c r="BA585" s="216"/>
      <c r="BB585" s="216"/>
      <c r="BC585" s="216"/>
      <c r="BD585" s="216"/>
      <c r="BE585" s="216"/>
      <c r="BF585" s="216"/>
      <c r="BG585" s="216"/>
      <c r="BH585" s="216"/>
      <c r="BI585" s="216"/>
      <c r="BJ585" s="216"/>
      <c r="BK585" s="216"/>
      <c r="BL585" s="216"/>
      <c r="BM585" s="216"/>
      <c r="BN585" s="216"/>
      <c r="BO585" s="216"/>
      <c r="BP585" s="216"/>
      <c r="BQ585" s="216"/>
      <c r="BR585" s="216"/>
      <c r="BS585" s="216"/>
      <c r="BU585" s="159"/>
    </row>
    <row r="586" ht="34.5" customHeight="1" s="156" customFormat="1">
      <c r="A586" s="163" t="s">
        <v>617</v>
      </c>
      <c r="B586" s="91"/>
      <c r="C586" s="144"/>
      <c r="D586" s="386" t="s">
        <v>601</v>
      </c>
      <c r="E586" s="387"/>
      <c r="F586" s="387"/>
      <c r="G586" s="387"/>
      <c r="H586" s="388"/>
      <c r="I586" s="418"/>
      <c r="J586" s="420"/>
      <c r="K586" s="421"/>
      <c r="L586" s="304">
        <v>0</v>
      </c>
      <c r="M586" s="216">
        <v>0</v>
      </c>
      <c r="N586" s="216">
        <v>0</v>
      </c>
      <c r="O586" s="216">
        <v>0</v>
      </c>
      <c r="P586" s="216"/>
      <c r="Q586" s="216"/>
      <c r="R586" s="216"/>
      <c r="S586" s="216"/>
      <c r="T586" s="216"/>
      <c r="U586" s="216"/>
      <c r="V586" s="216"/>
      <c r="W586" s="216"/>
      <c r="X586" s="216"/>
      <c r="Y586" s="216"/>
      <c r="Z586" s="216"/>
      <c r="AA586" s="216"/>
      <c r="AB586" s="216"/>
      <c r="AC586" s="216"/>
      <c r="AD586" s="216"/>
      <c r="AE586" s="216"/>
      <c r="AF586" s="216"/>
      <c r="AG586" s="216"/>
      <c r="AH586" s="216"/>
      <c r="AI586" s="216"/>
      <c r="AJ586" s="216"/>
      <c r="AK586" s="216"/>
      <c r="AL586" s="216"/>
      <c r="AM586" s="216"/>
      <c r="AN586" s="216"/>
      <c r="AO586" s="216"/>
      <c r="AP586" s="216"/>
      <c r="AQ586" s="216"/>
      <c r="AR586" s="216"/>
      <c r="AS586" s="216"/>
      <c r="AT586" s="216"/>
      <c r="AU586" s="216"/>
      <c r="AV586" s="216"/>
      <c r="AW586" s="216"/>
      <c r="AX586" s="216"/>
      <c r="AY586" s="216"/>
      <c r="AZ586" s="216"/>
      <c r="BA586" s="216"/>
      <c r="BB586" s="216"/>
      <c r="BC586" s="216"/>
      <c r="BD586" s="216"/>
      <c r="BE586" s="216"/>
      <c r="BF586" s="216"/>
      <c r="BG586" s="216"/>
      <c r="BH586" s="216"/>
      <c r="BI586" s="216"/>
      <c r="BJ586" s="216"/>
      <c r="BK586" s="216"/>
      <c r="BL586" s="216"/>
      <c r="BM586" s="216"/>
      <c r="BN586" s="216"/>
      <c r="BO586" s="216"/>
      <c r="BP586" s="216"/>
      <c r="BQ586" s="216"/>
      <c r="BR586" s="216"/>
      <c r="BS586" s="216"/>
      <c r="BU586" s="159"/>
    </row>
    <row r="587" ht="34.5" customHeight="1" s="156" customFormat="1">
      <c r="A587" s="163" t="s">
        <v>618</v>
      </c>
      <c r="B587" s="91"/>
      <c r="C587" s="144"/>
      <c r="D587" s="386" t="s">
        <v>603</v>
      </c>
      <c r="E587" s="387"/>
      <c r="F587" s="387"/>
      <c r="G587" s="387"/>
      <c r="H587" s="388"/>
      <c r="I587" s="418"/>
      <c r="J587" s="420"/>
      <c r="K587" s="421"/>
      <c r="L587" s="304">
        <v>0</v>
      </c>
      <c r="M587" s="216">
        <v>0</v>
      </c>
      <c r="N587" s="216">
        <v>0</v>
      </c>
      <c r="O587" s="216">
        <v>0</v>
      </c>
      <c r="P587" s="216"/>
      <c r="Q587" s="216"/>
      <c r="R587" s="216"/>
      <c r="S587" s="216"/>
      <c r="T587" s="216"/>
      <c r="U587" s="216"/>
      <c r="V587" s="216"/>
      <c r="W587" s="216"/>
      <c r="X587" s="216"/>
      <c r="Y587" s="216"/>
      <c r="Z587" s="216"/>
      <c r="AA587" s="216"/>
      <c r="AB587" s="216"/>
      <c r="AC587" s="216"/>
      <c r="AD587" s="216"/>
      <c r="AE587" s="216"/>
      <c r="AF587" s="216"/>
      <c r="AG587" s="216"/>
      <c r="AH587" s="216"/>
      <c r="AI587" s="216"/>
      <c r="AJ587" s="216"/>
      <c r="AK587" s="216"/>
      <c r="AL587" s="216"/>
      <c r="AM587" s="216"/>
      <c r="AN587" s="216"/>
      <c r="AO587" s="216"/>
      <c r="AP587" s="216"/>
      <c r="AQ587" s="216"/>
      <c r="AR587" s="216"/>
      <c r="AS587" s="216"/>
      <c r="AT587" s="216"/>
      <c r="AU587" s="216"/>
      <c r="AV587" s="216"/>
      <c r="AW587" s="216"/>
      <c r="AX587" s="216"/>
      <c r="AY587" s="216"/>
      <c r="AZ587" s="216"/>
      <c r="BA587" s="216"/>
      <c r="BB587" s="216"/>
      <c r="BC587" s="216"/>
      <c r="BD587" s="216"/>
      <c r="BE587" s="216"/>
      <c r="BF587" s="216"/>
      <c r="BG587" s="216"/>
      <c r="BH587" s="216"/>
      <c r="BI587" s="216"/>
      <c r="BJ587" s="216"/>
      <c r="BK587" s="216"/>
      <c r="BL587" s="216"/>
      <c r="BM587" s="216"/>
      <c r="BN587" s="216"/>
      <c r="BO587" s="216"/>
      <c r="BP587" s="216"/>
      <c r="BQ587" s="216"/>
      <c r="BR587" s="216"/>
      <c r="BS587" s="216"/>
      <c r="BU587" s="159"/>
    </row>
    <row r="588" ht="34.5" customHeight="1" s="156" customFormat="1">
      <c r="A588" s="163" t="s">
        <v>619</v>
      </c>
      <c r="B588" s="91"/>
      <c r="C588" s="205"/>
      <c r="D588" s="386" t="s">
        <v>605</v>
      </c>
      <c r="E588" s="387"/>
      <c r="F588" s="387"/>
      <c r="G588" s="387"/>
      <c r="H588" s="388"/>
      <c r="I588" s="419"/>
      <c r="J588" s="420"/>
      <c r="K588" s="421"/>
      <c r="L588" s="304">
        <v>0</v>
      </c>
      <c r="M588" s="216">
        <v>0</v>
      </c>
      <c r="N588" s="216">
        <v>0</v>
      </c>
      <c r="O588" s="216">
        <v>0</v>
      </c>
      <c r="P588" s="216"/>
      <c r="Q588" s="216"/>
      <c r="R588" s="216"/>
      <c r="S588" s="216"/>
      <c r="T588" s="216"/>
      <c r="U588" s="216"/>
      <c r="V588" s="216"/>
      <c r="W588" s="216"/>
      <c r="X588" s="216"/>
      <c r="Y588" s="216"/>
      <c r="Z588" s="216"/>
      <c r="AA588" s="216"/>
      <c r="AB588" s="216"/>
      <c r="AC588" s="216"/>
      <c r="AD588" s="216"/>
      <c r="AE588" s="216"/>
      <c r="AF588" s="216"/>
      <c r="AG588" s="216"/>
      <c r="AH588" s="216"/>
      <c r="AI588" s="216"/>
      <c r="AJ588" s="216"/>
      <c r="AK588" s="216"/>
      <c r="AL588" s="216"/>
      <c r="AM588" s="216"/>
      <c r="AN588" s="216"/>
      <c r="AO588" s="216"/>
      <c r="AP588" s="216"/>
      <c r="AQ588" s="216"/>
      <c r="AR588" s="216"/>
      <c r="AS588" s="216"/>
      <c r="AT588" s="216"/>
      <c r="AU588" s="216"/>
      <c r="AV588" s="216"/>
      <c r="AW588" s="216"/>
      <c r="AX588" s="216"/>
      <c r="AY588" s="216"/>
      <c r="AZ588" s="216"/>
      <c r="BA588" s="216"/>
      <c r="BB588" s="216"/>
      <c r="BC588" s="216"/>
      <c r="BD588" s="216"/>
      <c r="BE588" s="216"/>
      <c r="BF588" s="216"/>
      <c r="BG588" s="216"/>
      <c r="BH588" s="216"/>
      <c r="BI588" s="216"/>
      <c r="BJ588" s="216"/>
      <c r="BK588" s="216"/>
      <c r="BL588" s="216"/>
      <c r="BM588" s="216"/>
      <c r="BN588" s="216"/>
      <c r="BO588" s="216"/>
      <c r="BP588" s="216"/>
      <c r="BQ588" s="216"/>
      <c r="BR588" s="216"/>
      <c r="BS588" s="216"/>
      <c r="BU588" s="159"/>
    </row>
    <row r="589" s="156" customFormat="1">
      <c r="B589" s="14"/>
      <c r="C589" s="14"/>
      <c r="D589" s="14"/>
      <c r="E589" s="14"/>
      <c r="F589" s="14"/>
      <c r="G589" s="14"/>
      <c r="H589" s="10"/>
      <c r="I589" s="10"/>
      <c r="J589" s="293"/>
      <c r="K589" s="294"/>
      <c r="L589" s="294"/>
      <c r="M589" s="71"/>
      <c r="N589" s="258"/>
      <c r="BU589" s="159"/>
    </row>
    <row r="590" s="166" customFormat="1">
      <c r="A590" s="156"/>
      <c r="B590" s="66"/>
      <c r="C590" s="52"/>
      <c r="D590" s="52"/>
      <c r="E590" s="52"/>
      <c r="F590" s="52"/>
      <c r="G590" s="52"/>
      <c r="H590" s="73"/>
      <c r="I590" s="73"/>
      <c r="J590" s="293"/>
      <c r="K590" s="294"/>
      <c r="L590" s="294"/>
      <c r="M590" s="71"/>
      <c r="N590" s="258"/>
      <c r="BU590" s="159"/>
    </row>
    <row r="591" s="156" customFormat="1">
      <c r="B591" s="91"/>
      <c r="C591" s="3"/>
      <c r="D591" s="3"/>
      <c r="E591" s="3"/>
      <c r="F591" s="3"/>
      <c r="G591" s="3"/>
      <c r="H591" s="188"/>
      <c r="I591" s="188"/>
      <c r="J591" s="295"/>
      <c r="K591" s="296"/>
      <c r="L591" s="296"/>
      <c r="M591" s="84"/>
      <c r="N591" s="258"/>
      <c r="BU591" s="159"/>
    </row>
    <row r="592" s="156" customFormat="1">
      <c r="B592" s="14" t="s">
        <v>620</v>
      </c>
      <c r="C592" s="14"/>
      <c r="D592" s="14"/>
      <c r="E592" s="14"/>
      <c r="F592" s="14"/>
      <c r="G592" s="14"/>
      <c r="H592" s="10"/>
      <c r="I592" s="10"/>
      <c r="J592" s="295"/>
      <c r="K592" s="296"/>
      <c r="L592" s="296"/>
      <c r="M592" s="84"/>
      <c r="N592" s="258"/>
      <c r="BU592" s="159"/>
    </row>
    <row r="593">
      <c r="A593" s="156"/>
      <c r="B593" s="14"/>
      <c r="C593" s="14"/>
      <c r="D593" s="14"/>
      <c r="E593" s="14"/>
      <c r="F593" s="14"/>
      <c r="G593" s="14"/>
      <c r="H593" s="10"/>
      <c r="I593" s="10"/>
      <c r="J593" s="297"/>
      <c r="K593" s="296"/>
      <c r="L593" s="61"/>
      <c r="M593" s="61"/>
      <c r="N593" s="258"/>
      <c r="O593" s="243"/>
      <c r="P593" s="243"/>
      <c r="Q593" s="243"/>
      <c r="R593" s="243"/>
      <c r="S593" s="243"/>
    </row>
    <row r="594" ht="51" customHeight="1" s="275" customFormat="1">
      <c r="A594" s="156"/>
      <c r="B594" s="14"/>
      <c r="C594" s="3"/>
      <c r="D594" s="3"/>
      <c r="E594" s="3"/>
      <c r="F594" s="3"/>
      <c r="G594" s="3"/>
      <c r="H594" s="188"/>
      <c r="I594" s="188"/>
      <c r="J594" s="287" t="s">
        <v>77</v>
      </c>
      <c r="K594" s="288"/>
      <c r="L594" s="279" t="str">
        <f>IF(ISBLANK(L$388),"",L$388)</f>
      </c>
      <c r="M594" s="324" t="str">
        <f>IF(ISBLANK(M$388),"",M$388)</f>
      </c>
      <c r="N594" s="323" t="str">
        <f ref="N594:AS594" t="shared" si="136">IF(ISBLANK(N$388),"",N$388)</f>
      </c>
      <c r="O594" s="323" t="str">
        <f t="shared" si="136"/>
      </c>
      <c r="P594" s="323" t="str">
        <f t="shared" si="136"/>
      </c>
      <c r="Q594" s="323" t="str">
        <f t="shared" si="136"/>
      </c>
      <c r="R594" s="323" t="str">
        <f t="shared" si="136"/>
      </c>
      <c r="S594" s="323" t="str">
        <f t="shared" si="136"/>
      </c>
      <c r="T594" s="323" t="str">
        <f t="shared" si="136"/>
      </c>
      <c r="U594" s="323" t="str">
        <f t="shared" si="136"/>
      </c>
      <c r="V594" s="323" t="str">
        <f t="shared" si="136"/>
      </c>
      <c r="W594" s="323" t="str">
        <f t="shared" si="136"/>
      </c>
      <c r="X594" s="323" t="str">
        <f t="shared" si="136"/>
      </c>
      <c r="Y594" s="323" t="str">
        <f t="shared" si="136"/>
      </c>
      <c r="Z594" s="323" t="str">
        <f t="shared" si="136"/>
      </c>
      <c r="AA594" s="323" t="str">
        <f t="shared" si="136"/>
      </c>
      <c r="AB594" s="323" t="str">
        <f t="shared" si="136"/>
      </c>
      <c r="AC594" s="323" t="str">
        <f t="shared" si="136"/>
      </c>
      <c r="AD594" s="323" t="str">
        <f t="shared" si="136"/>
      </c>
      <c r="AE594" s="323" t="str">
        <f t="shared" si="136"/>
      </c>
      <c r="AF594" s="323" t="str">
        <f t="shared" si="136"/>
      </c>
      <c r="AG594" s="323" t="str">
        <f t="shared" si="136"/>
      </c>
      <c r="AH594" s="323" t="str">
        <f t="shared" si="136"/>
      </c>
      <c r="AI594" s="323" t="str">
        <f t="shared" si="136"/>
      </c>
      <c r="AJ594" s="323" t="str">
        <f t="shared" si="136"/>
      </c>
      <c r="AK594" s="323" t="str">
        <f t="shared" si="136"/>
      </c>
      <c r="AL594" s="323" t="str">
        <f t="shared" si="136"/>
      </c>
      <c r="AM594" s="323" t="str">
        <f t="shared" si="136"/>
      </c>
      <c r="AN594" s="323" t="str">
        <f t="shared" si="136"/>
      </c>
      <c r="AO594" s="323" t="str">
        <f t="shared" si="136"/>
      </c>
      <c r="AP594" s="323" t="str">
        <f t="shared" si="136"/>
      </c>
      <c r="AQ594" s="323" t="str">
        <f t="shared" si="136"/>
      </c>
      <c r="AR594" s="323" t="str">
        <f t="shared" si="136"/>
      </c>
      <c r="AS594" s="323" t="str">
        <f t="shared" si="136"/>
      </c>
      <c r="AT594" s="323" t="str">
        <f ref="AT594:BS594" t="shared" si="137">IF(ISBLANK(AT$388),"",AT$388)</f>
      </c>
      <c r="AU594" s="323" t="str">
        <f t="shared" si="137"/>
      </c>
      <c r="AV594" s="323" t="str">
        <f t="shared" si="137"/>
      </c>
      <c r="AW594" s="323" t="str">
        <f t="shared" si="137"/>
      </c>
      <c r="AX594" s="323" t="str">
        <f t="shared" si="137"/>
      </c>
      <c r="AY594" s="323" t="str">
        <f t="shared" si="137"/>
      </c>
      <c r="AZ594" s="323" t="str">
        <f t="shared" si="137"/>
      </c>
      <c r="BA594" s="323" t="str">
        <f t="shared" si="137"/>
      </c>
      <c r="BB594" s="323" t="str">
        <f t="shared" si="137"/>
      </c>
      <c r="BC594" s="323" t="str">
        <f t="shared" si="137"/>
      </c>
      <c r="BD594" s="323" t="str">
        <f t="shared" si="137"/>
      </c>
      <c r="BE594" s="323" t="str">
        <f t="shared" si="137"/>
      </c>
      <c r="BF594" s="323" t="str">
        <f t="shared" si="137"/>
      </c>
      <c r="BG594" s="323" t="str">
        <f t="shared" si="137"/>
      </c>
      <c r="BH594" s="323" t="str">
        <f t="shared" si="137"/>
      </c>
      <c r="BI594" s="323" t="str">
        <f t="shared" si="137"/>
      </c>
      <c r="BJ594" s="323" t="str">
        <f t="shared" si="137"/>
      </c>
      <c r="BK594" s="323" t="str">
        <f t="shared" si="137"/>
      </c>
      <c r="BL594" s="323" t="str">
        <f t="shared" si="137"/>
      </c>
      <c r="BM594" s="323" t="str">
        <f t="shared" si="137"/>
      </c>
      <c r="BN594" s="323" t="str">
        <f t="shared" si="137"/>
      </c>
      <c r="BO594" s="323" t="str">
        <f t="shared" si="137"/>
      </c>
      <c r="BP594" s="323" t="str">
        <f t="shared" si="137"/>
      </c>
      <c r="BQ594" s="323" t="str">
        <f t="shared" si="137"/>
      </c>
      <c r="BR594" s="323" t="str">
        <f t="shared" si="137"/>
      </c>
      <c r="BS594" s="323" t="str">
        <f t="shared" si="137"/>
      </c>
      <c r="BU594" s="358"/>
    </row>
    <row r="595" ht="20.25" customHeight="1" s="275" customFormat="1">
      <c r="A595" s="156"/>
      <c r="B595" s="1"/>
      <c r="C595" s="52"/>
      <c r="D595" s="3"/>
      <c r="E595" s="3"/>
      <c r="F595" s="3"/>
      <c r="G595" s="3"/>
      <c r="H595" s="188"/>
      <c r="I595" s="56" t="s">
        <v>78</v>
      </c>
      <c r="J595" s="289"/>
      <c r="K595" s="290"/>
      <c r="L595" s="342" t="str">
        <f>IF(ISBLANK(L$389),"",L$389)</f>
      </c>
      <c r="M595" s="340" t="str">
        <f>IF(ISBLANK(M$389),"",M$389)</f>
      </c>
      <c r="N595" s="339" t="str">
        <f ref="N595:AS595" t="shared" si="139">IF(ISBLANK(N$389),"",N$389)</f>
      </c>
      <c r="O595" s="339" t="str">
        <f t="shared" si="139"/>
      </c>
      <c r="P595" s="339" t="str">
        <f t="shared" si="139"/>
      </c>
      <c r="Q595" s="339" t="str">
        <f t="shared" si="139"/>
      </c>
      <c r="R595" s="339" t="str">
        <f t="shared" si="139"/>
      </c>
      <c r="S595" s="339" t="str">
        <f t="shared" si="139"/>
      </c>
      <c r="T595" s="339" t="str">
        <f t="shared" si="139"/>
      </c>
      <c r="U595" s="339" t="str">
        <f t="shared" si="139"/>
      </c>
      <c r="V595" s="339" t="str">
        <f t="shared" si="139"/>
      </c>
      <c r="W595" s="339" t="str">
        <f t="shared" si="139"/>
      </c>
      <c r="X595" s="339" t="str">
        <f t="shared" si="139"/>
      </c>
      <c r="Y595" s="339" t="str">
        <f t="shared" si="139"/>
      </c>
      <c r="Z595" s="339" t="str">
        <f t="shared" si="139"/>
      </c>
      <c r="AA595" s="339" t="str">
        <f t="shared" si="139"/>
      </c>
      <c r="AB595" s="339" t="str">
        <f t="shared" si="139"/>
      </c>
      <c r="AC595" s="339" t="str">
        <f t="shared" si="139"/>
      </c>
      <c r="AD595" s="339" t="str">
        <f t="shared" si="139"/>
      </c>
      <c r="AE595" s="339" t="str">
        <f t="shared" si="139"/>
      </c>
      <c r="AF595" s="339" t="str">
        <f t="shared" si="139"/>
      </c>
      <c r="AG595" s="339" t="str">
        <f t="shared" si="139"/>
      </c>
      <c r="AH595" s="339" t="str">
        <f t="shared" si="139"/>
      </c>
      <c r="AI595" s="339" t="str">
        <f t="shared" si="139"/>
      </c>
      <c r="AJ595" s="339" t="str">
        <f t="shared" si="139"/>
      </c>
      <c r="AK595" s="339" t="str">
        <f t="shared" si="139"/>
      </c>
      <c r="AL595" s="339" t="str">
        <f t="shared" si="139"/>
      </c>
      <c r="AM595" s="339" t="str">
        <f t="shared" si="139"/>
      </c>
      <c r="AN595" s="339" t="str">
        <f t="shared" si="139"/>
      </c>
      <c r="AO595" s="339" t="str">
        <f t="shared" si="139"/>
      </c>
      <c r="AP595" s="339" t="str">
        <f t="shared" si="139"/>
      </c>
      <c r="AQ595" s="339" t="str">
        <f t="shared" si="139"/>
      </c>
      <c r="AR595" s="339" t="str">
        <f t="shared" si="139"/>
      </c>
      <c r="AS595" s="339" t="str">
        <f t="shared" si="139"/>
      </c>
      <c r="AT595" s="339" t="str">
        <f ref="AT595:BS595" t="shared" si="140">IF(ISBLANK(AT$389),"",AT$389)</f>
      </c>
      <c r="AU595" s="339" t="str">
        <f t="shared" si="140"/>
      </c>
      <c r="AV595" s="339" t="str">
        <f t="shared" si="140"/>
      </c>
      <c r="AW595" s="339" t="str">
        <f t="shared" si="140"/>
      </c>
      <c r="AX595" s="339" t="str">
        <f t="shared" si="140"/>
      </c>
      <c r="AY595" s="339" t="str">
        <f t="shared" si="140"/>
      </c>
      <c r="AZ595" s="339" t="str">
        <f t="shared" si="140"/>
      </c>
      <c r="BA595" s="339" t="str">
        <f t="shared" si="140"/>
      </c>
      <c r="BB595" s="339" t="str">
        <f t="shared" si="140"/>
      </c>
      <c r="BC595" s="339" t="str">
        <f t="shared" si="140"/>
      </c>
      <c r="BD595" s="339" t="str">
        <f t="shared" si="140"/>
      </c>
      <c r="BE595" s="339" t="str">
        <f t="shared" si="140"/>
      </c>
      <c r="BF595" s="339" t="str">
        <f t="shared" si="140"/>
      </c>
      <c r="BG595" s="339" t="str">
        <f t="shared" si="140"/>
      </c>
      <c r="BH595" s="339" t="str">
        <f t="shared" si="140"/>
      </c>
      <c r="BI595" s="339" t="str">
        <f t="shared" si="140"/>
      </c>
      <c r="BJ595" s="339" t="str">
        <f t="shared" si="140"/>
      </c>
      <c r="BK595" s="339" t="str">
        <f t="shared" si="140"/>
      </c>
      <c r="BL595" s="339" t="str">
        <f t="shared" si="140"/>
      </c>
      <c r="BM595" s="339" t="str">
        <f t="shared" si="140"/>
      </c>
      <c r="BN595" s="339" t="str">
        <f t="shared" si="140"/>
      </c>
      <c r="BO595" s="339" t="str">
        <f t="shared" si="140"/>
      </c>
      <c r="BP595" s="339" t="str">
        <f t="shared" si="140"/>
      </c>
      <c r="BQ595" s="339" t="str">
        <f t="shared" si="140"/>
      </c>
      <c r="BR595" s="339" t="str">
        <f t="shared" si="140"/>
      </c>
      <c r="BS595" s="339" t="str">
        <f t="shared" si="140"/>
      </c>
      <c r="BU595" s="358"/>
    </row>
    <row r="596" ht="70.35" customHeight="1" s="259" customFormat="1">
      <c r="A596" s="164" t="s">
        <v>621</v>
      </c>
      <c r="B596" s="90"/>
      <c r="C596" s="389" t="s">
        <v>622</v>
      </c>
      <c r="D596" s="390"/>
      <c r="E596" s="390"/>
      <c r="F596" s="390"/>
      <c r="G596" s="390"/>
      <c r="H596" s="391"/>
      <c r="I596" s="95" t="s">
        <v>623</v>
      </c>
      <c r="J596" s="291" t="str">
        <f ref="J596:J619" t="shared" si="141">IF(SUM(L596:BS596)=0,IF(COUNTIF(L596:BS596,"未確認")&gt;0,"未確認",IF(COUNTIF(L596:BS596,"~*")&gt;0,"*",SUM(L596:BS596))),SUM(L596:BS596))</f>
        <v>未確認</v>
      </c>
      <c r="K596" s="292" t="str">
        <f ref="K596:K619" t="shared" si="142">IF(OR(COUNTIF(L596:BS596,"未確認")&gt;0,COUNTIF(L596:BS596,"*")&gt;0),"※","")</f>
        <v>※</v>
      </c>
      <c r="L596" s="286">
        <v>0</v>
      </c>
      <c r="M596" s="215" t="s">
        <v>367</v>
      </c>
      <c r="N596" s="274" t="s">
        <v>367</v>
      </c>
      <c r="O596" s="274" t="s">
        <v>367</v>
      </c>
      <c r="P596" s="274"/>
      <c r="Q596" s="274"/>
      <c r="R596" s="274"/>
      <c r="S596" s="274"/>
      <c r="T596" s="274"/>
      <c r="U596" s="274"/>
      <c r="V596" s="274"/>
      <c r="W596" s="274"/>
      <c r="X596" s="274"/>
      <c r="Y596" s="274"/>
      <c r="Z596" s="274"/>
      <c r="AA596" s="274"/>
      <c r="AB596" s="274"/>
      <c r="AC596" s="274"/>
      <c r="AD596" s="274"/>
      <c r="AE596" s="274"/>
      <c r="AF596" s="274"/>
      <c r="AG596" s="274"/>
      <c r="AH596" s="274"/>
      <c r="AI596" s="274"/>
      <c r="AJ596" s="274"/>
      <c r="AK596" s="274"/>
      <c r="AL596" s="274"/>
      <c r="AM596" s="274"/>
      <c r="AN596" s="274"/>
      <c r="AO596" s="274"/>
      <c r="AP596" s="274"/>
      <c r="AQ596" s="274"/>
      <c r="AR596" s="274"/>
      <c r="AS596" s="274"/>
      <c r="AT596" s="274"/>
      <c r="AU596" s="274"/>
      <c r="AV596" s="274"/>
      <c r="AW596" s="274"/>
      <c r="AX596" s="274"/>
      <c r="AY596" s="274"/>
      <c r="AZ596" s="274"/>
      <c r="BA596" s="274"/>
      <c r="BB596" s="274"/>
      <c r="BC596" s="274"/>
      <c r="BD596" s="274"/>
      <c r="BE596" s="274"/>
      <c r="BF596" s="274"/>
      <c r="BG596" s="274"/>
      <c r="BH596" s="274"/>
      <c r="BI596" s="274"/>
      <c r="BJ596" s="274"/>
      <c r="BK596" s="274"/>
      <c r="BL596" s="274"/>
      <c r="BM596" s="274"/>
      <c r="BN596" s="274"/>
      <c r="BO596" s="274"/>
      <c r="BP596" s="274"/>
      <c r="BQ596" s="274"/>
      <c r="BR596" s="274"/>
      <c r="BS596" s="274"/>
      <c r="BU596" s="357"/>
    </row>
    <row r="597" ht="70.35" customHeight="1" s="259" customFormat="1">
      <c r="A597" s="164" t="s">
        <v>624</v>
      </c>
      <c r="B597" s="66"/>
      <c r="C597" s="389" t="s">
        <v>625</v>
      </c>
      <c r="D597" s="390"/>
      <c r="E597" s="390"/>
      <c r="F597" s="390"/>
      <c r="G597" s="390"/>
      <c r="H597" s="391"/>
      <c r="I597" s="95" t="s">
        <v>626</v>
      </c>
      <c r="J597" s="291" t="str">
        <f t="shared" si="141"/>
        <v>未確認</v>
      </c>
      <c r="K597" s="292" t="str">
        <f t="shared" si="142"/>
        <v>※</v>
      </c>
      <c r="L597" s="286">
        <v>0</v>
      </c>
      <c r="M597" s="215">
        <v>0</v>
      </c>
      <c r="N597" s="274">
        <v>0</v>
      </c>
      <c r="O597" s="274">
        <v>0</v>
      </c>
      <c r="P597" s="274"/>
      <c r="Q597" s="274"/>
      <c r="R597" s="274"/>
      <c r="S597" s="274"/>
      <c r="T597" s="274"/>
      <c r="U597" s="274"/>
      <c r="V597" s="274"/>
      <c r="W597" s="274"/>
      <c r="X597" s="274"/>
      <c r="Y597" s="274"/>
      <c r="Z597" s="274"/>
      <c r="AA597" s="274"/>
      <c r="AB597" s="274"/>
      <c r="AC597" s="274"/>
      <c r="AD597" s="274"/>
      <c r="AE597" s="274"/>
      <c r="AF597" s="274"/>
      <c r="AG597" s="274"/>
      <c r="AH597" s="274"/>
      <c r="AI597" s="274"/>
      <c r="AJ597" s="274"/>
      <c r="AK597" s="274"/>
      <c r="AL597" s="274"/>
      <c r="AM597" s="274"/>
      <c r="AN597" s="274"/>
      <c r="AO597" s="274"/>
      <c r="AP597" s="274"/>
      <c r="AQ597" s="274"/>
      <c r="AR597" s="274"/>
      <c r="AS597" s="274"/>
      <c r="AT597" s="274"/>
      <c r="AU597" s="274"/>
      <c r="AV597" s="274"/>
      <c r="AW597" s="274"/>
      <c r="AX597" s="274"/>
      <c r="AY597" s="274"/>
      <c r="AZ597" s="274"/>
      <c r="BA597" s="274"/>
      <c r="BB597" s="274"/>
      <c r="BC597" s="274"/>
      <c r="BD597" s="274"/>
      <c r="BE597" s="274"/>
      <c r="BF597" s="274"/>
      <c r="BG597" s="274"/>
      <c r="BH597" s="274"/>
      <c r="BI597" s="274"/>
      <c r="BJ597" s="274"/>
      <c r="BK597" s="274"/>
      <c r="BL597" s="274"/>
      <c r="BM597" s="274"/>
      <c r="BN597" s="274"/>
      <c r="BO597" s="274"/>
      <c r="BP597" s="274"/>
      <c r="BQ597" s="274"/>
      <c r="BR597" s="274"/>
      <c r="BS597" s="274"/>
      <c r="BU597" s="357"/>
    </row>
    <row r="598" ht="72" customHeight="1" s="259" customFormat="1">
      <c r="A598" s="164" t="s">
        <v>627</v>
      </c>
      <c r="B598" s="66"/>
      <c r="C598" s="389" t="s">
        <v>628</v>
      </c>
      <c r="D598" s="390"/>
      <c r="E598" s="390"/>
      <c r="F598" s="390"/>
      <c r="G598" s="390"/>
      <c r="H598" s="391"/>
      <c r="I598" s="95" t="s">
        <v>629</v>
      </c>
      <c r="J598" s="291" t="str">
        <f t="shared" si="141"/>
        <v>未確認</v>
      </c>
      <c r="K598" s="292" t="str">
        <f t="shared" si="142"/>
        <v>※</v>
      </c>
      <c r="L598" s="286">
        <v>0</v>
      </c>
      <c r="M598" s="215">
        <v>0</v>
      </c>
      <c r="N598" s="274">
        <v>0</v>
      </c>
      <c r="O598" s="274">
        <v>0</v>
      </c>
      <c r="P598" s="274"/>
      <c r="Q598" s="274"/>
      <c r="R598" s="274"/>
      <c r="S598" s="274"/>
      <c r="T598" s="274"/>
      <c r="U598" s="274"/>
      <c r="V598" s="274"/>
      <c r="W598" s="274"/>
      <c r="X598" s="274"/>
      <c r="Y598" s="274"/>
      <c r="Z598" s="274"/>
      <c r="AA598" s="274"/>
      <c r="AB598" s="274"/>
      <c r="AC598" s="274"/>
      <c r="AD598" s="274"/>
      <c r="AE598" s="274"/>
      <c r="AF598" s="274"/>
      <c r="AG598" s="274"/>
      <c r="AH598" s="274"/>
      <c r="AI598" s="274"/>
      <c r="AJ598" s="274"/>
      <c r="AK598" s="274"/>
      <c r="AL598" s="274"/>
      <c r="AM598" s="274"/>
      <c r="AN598" s="274"/>
      <c r="AO598" s="274"/>
      <c r="AP598" s="274"/>
      <c r="AQ598" s="274"/>
      <c r="AR598" s="274"/>
      <c r="AS598" s="274"/>
      <c r="AT598" s="274"/>
      <c r="AU598" s="274"/>
      <c r="AV598" s="274"/>
      <c r="AW598" s="274"/>
      <c r="AX598" s="274"/>
      <c r="AY598" s="274"/>
      <c r="AZ598" s="274"/>
      <c r="BA598" s="274"/>
      <c r="BB598" s="274"/>
      <c r="BC598" s="274"/>
      <c r="BD598" s="274"/>
      <c r="BE598" s="274"/>
      <c r="BF598" s="274"/>
      <c r="BG598" s="274"/>
      <c r="BH598" s="274"/>
      <c r="BI598" s="274"/>
      <c r="BJ598" s="274"/>
      <c r="BK598" s="274"/>
      <c r="BL598" s="274"/>
      <c r="BM598" s="274"/>
      <c r="BN598" s="274"/>
      <c r="BO598" s="274"/>
      <c r="BP598" s="274"/>
      <c r="BQ598" s="274"/>
      <c r="BR598" s="274"/>
      <c r="BS598" s="274"/>
      <c r="BU598" s="357"/>
    </row>
    <row r="599" ht="56.1" customHeight="1" s="259" customFormat="1">
      <c r="A599" s="164" t="s">
        <v>630</v>
      </c>
      <c r="B599" s="66"/>
      <c r="C599" s="389" t="s">
        <v>631</v>
      </c>
      <c r="D599" s="390"/>
      <c r="E599" s="390"/>
      <c r="F599" s="390"/>
      <c r="G599" s="390"/>
      <c r="H599" s="391"/>
      <c r="I599" s="194" t="s">
        <v>632</v>
      </c>
      <c r="J599" s="291" t="str">
        <f t="shared" si="141"/>
        <v>未確認</v>
      </c>
      <c r="K599" s="292" t="str">
        <f t="shared" si="142"/>
        <v>※</v>
      </c>
      <c r="L599" s="286" t="s">
        <v>367</v>
      </c>
      <c r="M599" s="215" t="s">
        <v>367</v>
      </c>
      <c r="N599" s="274" t="s">
        <v>367</v>
      </c>
      <c r="O599" s="274" t="s">
        <v>367</v>
      </c>
      <c r="P599" s="274"/>
      <c r="Q599" s="274"/>
      <c r="R599" s="274"/>
      <c r="S599" s="274"/>
      <c r="T599" s="274"/>
      <c r="U599" s="274"/>
      <c r="V599" s="274"/>
      <c r="W599" s="274"/>
      <c r="X599" s="274"/>
      <c r="Y599" s="274"/>
      <c r="Z599" s="274"/>
      <c r="AA599" s="274"/>
      <c r="AB599" s="274"/>
      <c r="AC599" s="274"/>
      <c r="AD599" s="274"/>
      <c r="AE599" s="274"/>
      <c r="AF599" s="274"/>
      <c r="AG599" s="274"/>
      <c r="AH599" s="274"/>
      <c r="AI599" s="274"/>
      <c r="AJ599" s="274"/>
      <c r="AK599" s="274"/>
      <c r="AL599" s="274"/>
      <c r="AM599" s="274"/>
      <c r="AN599" s="274"/>
      <c r="AO599" s="274"/>
      <c r="AP599" s="274"/>
      <c r="AQ599" s="274"/>
      <c r="AR599" s="274"/>
      <c r="AS599" s="274"/>
      <c r="AT599" s="274"/>
      <c r="AU599" s="274"/>
      <c r="AV599" s="274"/>
      <c r="AW599" s="274"/>
      <c r="AX599" s="274"/>
      <c r="AY599" s="274"/>
      <c r="AZ599" s="274"/>
      <c r="BA599" s="274"/>
      <c r="BB599" s="274"/>
      <c r="BC599" s="274"/>
      <c r="BD599" s="274"/>
      <c r="BE599" s="274"/>
      <c r="BF599" s="274"/>
      <c r="BG599" s="274"/>
      <c r="BH599" s="274"/>
      <c r="BI599" s="274"/>
      <c r="BJ599" s="274"/>
      <c r="BK599" s="274"/>
      <c r="BL599" s="274"/>
      <c r="BM599" s="274"/>
      <c r="BN599" s="274"/>
      <c r="BO599" s="274"/>
      <c r="BP599" s="274"/>
      <c r="BQ599" s="274"/>
      <c r="BR599" s="274"/>
      <c r="BS599" s="274"/>
      <c r="BU599" s="357"/>
    </row>
    <row r="600" ht="56.1" customHeight="1" s="259" customFormat="1">
      <c r="A600" s="278"/>
      <c r="B600" s="66"/>
      <c r="C600" s="373" t="s">
        <v>633</v>
      </c>
      <c r="D600" s="374"/>
      <c r="E600" s="374"/>
      <c r="F600" s="374"/>
      <c r="G600" s="374"/>
      <c r="H600" s="375"/>
      <c r="I600" s="317" t="s">
        <v>634</v>
      </c>
      <c r="J600" s="291" t="str">
        <f t="shared" si="141"/>
        <v>未確認</v>
      </c>
      <c r="K600" s="292" t="str">
        <f t="shared" si="142"/>
        <v>※</v>
      </c>
      <c r="L600" s="286">
        <v>0</v>
      </c>
      <c r="M600" s="274">
        <v>0</v>
      </c>
      <c r="N600" s="274">
        <v>0</v>
      </c>
      <c r="O600" s="274">
        <v>0</v>
      </c>
      <c r="P600" s="274"/>
      <c r="Q600" s="274"/>
      <c r="R600" s="274"/>
      <c r="S600" s="274"/>
      <c r="T600" s="274"/>
      <c r="U600" s="274"/>
      <c r="V600" s="274"/>
      <c r="W600" s="274"/>
      <c r="X600" s="274"/>
      <c r="Y600" s="274"/>
      <c r="Z600" s="274"/>
      <c r="AA600" s="274"/>
      <c r="AB600" s="274"/>
      <c r="AC600" s="274"/>
      <c r="AD600" s="274"/>
      <c r="AE600" s="274"/>
      <c r="AF600" s="274"/>
      <c r="AG600" s="274"/>
      <c r="AH600" s="274"/>
      <c r="AI600" s="274"/>
      <c r="AJ600" s="274"/>
      <c r="AK600" s="274"/>
      <c r="AL600" s="274"/>
      <c r="AM600" s="274"/>
      <c r="AN600" s="274"/>
      <c r="AO600" s="274"/>
      <c r="AP600" s="274"/>
      <c r="AQ600" s="274"/>
      <c r="AR600" s="274"/>
      <c r="AS600" s="274"/>
      <c r="AT600" s="274"/>
      <c r="AU600" s="274"/>
      <c r="AV600" s="274"/>
      <c r="AW600" s="274"/>
      <c r="AX600" s="274"/>
      <c r="AY600" s="274"/>
      <c r="AZ600" s="274"/>
      <c r="BA600" s="274"/>
      <c r="BB600" s="274"/>
      <c r="BC600" s="274"/>
      <c r="BD600" s="274"/>
      <c r="BE600" s="274"/>
      <c r="BF600" s="274"/>
      <c r="BG600" s="274"/>
      <c r="BH600" s="274"/>
      <c r="BI600" s="274"/>
      <c r="BJ600" s="274"/>
      <c r="BK600" s="274"/>
      <c r="BL600" s="274"/>
      <c r="BM600" s="274"/>
      <c r="BN600" s="274"/>
      <c r="BO600" s="274"/>
      <c r="BP600" s="274"/>
      <c r="BQ600" s="274"/>
      <c r="BR600" s="274"/>
      <c r="BS600" s="274"/>
      <c r="BU600" s="357"/>
    </row>
    <row r="601" ht="56.1" customHeight="1" s="259" customFormat="1">
      <c r="A601" s="278"/>
      <c r="B601" s="66"/>
      <c r="C601" s="373" t="s">
        <v>635</v>
      </c>
      <c r="D601" s="374"/>
      <c r="E601" s="374"/>
      <c r="F601" s="374"/>
      <c r="G601" s="374"/>
      <c r="H601" s="375"/>
      <c r="I601" s="317" t="s">
        <v>636</v>
      </c>
      <c r="J601" s="291" t="str">
        <f t="shared" si="141"/>
        <v>未確認</v>
      </c>
      <c r="K601" s="292" t="str">
        <f t="shared" si="142"/>
        <v>※</v>
      </c>
      <c r="L601" s="286">
        <v>0</v>
      </c>
      <c r="M601" s="274">
        <v>0</v>
      </c>
      <c r="N601" s="274">
        <v>0</v>
      </c>
      <c r="O601" s="274">
        <v>0</v>
      </c>
      <c r="P601" s="274"/>
      <c r="Q601" s="274"/>
      <c r="R601" s="274"/>
      <c r="S601" s="274"/>
      <c r="T601" s="274"/>
      <c r="U601" s="274"/>
      <c r="V601" s="274"/>
      <c r="W601" s="274"/>
      <c r="X601" s="274"/>
      <c r="Y601" s="274"/>
      <c r="Z601" s="274"/>
      <c r="AA601" s="274"/>
      <c r="AB601" s="274"/>
      <c r="AC601" s="274"/>
      <c r="AD601" s="274"/>
      <c r="AE601" s="274"/>
      <c r="AF601" s="274"/>
      <c r="AG601" s="274"/>
      <c r="AH601" s="274"/>
      <c r="AI601" s="274"/>
      <c r="AJ601" s="274"/>
      <c r="AK601" s="274"/>
      <c r="AL601" s="274"/>
      <c r="AM601" s="274"/>
      <c r="AN601" s="274"/>
      <c r="AO601" s="274"/>
      <c r="AP601" s="274"/>
      <c r="AQ601" s="274"/>
      <c r="AR601" s="274"/>
      <c r="AS601" s="274"/>
      <c r="AT601" s="274"/>
      <c r="AU601" s="274"/>
      <c r="AV601" s="274"/>
      <c r="AW601" s="274"/>
      <c r="AX601" s="274"/>
      <c r="AY601" s="274"/>
      <c r="AZ601" s="274"/>
      <c r="BA601" s="274"/>
      <c r="BB601" s="274"/>
      <c r="BC601" s="274"/>
      <c r="BD601" s="274"/>
      <c r="BE601" s="274"/>
      <c r="BF601" s="274"/>
      <c r="BG601" s="274"/>
      <c r="BH601" s="274"/>
      <c r="BI601" s="274"/>
      <c r="BJ601" s="274"/>
      <c r="BK601" s="274"/>
      <c r="BL601" s="274"/>
      <c r="BM601" s="274"/>
      <c r="BN601" s="274"/>
      <c r="BO601" s="274"/>
      <c r="BP601" s="274"/>
      <c r="BQ601" s="274"/>
      <c r="BR601" s="274"/>
      <c r="BS601" s="274"/>
      <c r="BU601" s="357"/>
    </row>
    <row r="602" ht="56.1" customHeight="1" s="259" customFormat="1">
      <c r="A602" s="278"/>
      <c r="B602" s="66"/>
      <c r="C602" s="373" t="s">
        <v>637</v>
      </c>
      <c r="D602" s="374"/>
      <c r="E602" s="374"/>
      <c r="F602" s="374"/>
      <c r="G602" s="374"/>
      <c r="H602" s="375"/>
      <c r="I602" s="317" t="s">
        <v>638</v>
      </c>
      <c r="J602" s="291" t="str">
        <f t="shared" si="141"/>
        <v>未確認</v>
      </c>
      <c r="K602" s="292" t="str">
        <f t="shared" si="142"/>
        <v>※</v>
      </c>
      <c r="L602" s="286">
        <v>0</v>
      </c>
      <c r="M602" s="274">
        <v>0</v>
      </c>
      <c r="N602" s="274">
        <v>0</v>
      </c>
      <c r="O602" s="274">
        <v>0</v>
      </c>
      <c r="P602" s="274"/>
      <c r="Q602" s="274"/>
      <c r="R602" s="274"/>
      <c r="S602" s="274"/>
      <c r="T602" s="274"/>
      <c r="U602" s="274"/>
      <c r="V602" s="274"/>
      <c r="W602" s="274"/>
      <c r="X602" s="274"/>
      <c r="Y602" s="274"/>
      <c r="Z602" s="274"/>
      <c r="AA602" s="274"/>
      <c r="AB602" s="274"/>
      <c r="AC602" s="274"/>
      <c r="AD602" s="274"/>
      <c r="AE602" s="274"/>
      <c r="AF602" s="274"/>
      <c r="AG602" s="274"/>
      <c r="AH602" s="274"/>
      <c r="AI602" s="274"/>
      <c r="AJ602" s="274"/>
      <c r="AK602" s="274"/>
      <c r="AL602" s="274"/>
      <c r="AM602" s="274"/>
      <c r="AN602" s="274"/>
      <c r="AO602" s="274"/>
      <c r="AP602" s="274"/>
      <c r="AQ602" s="274"/>
      <c r="AR602" s="274"/>
      <c r="AS602" s="274"/>
      <c r="AT602" s="274"/>
      <c r="AU602" s="274"/>
      <c r="AV602" s="274"/>
      <c r="AW602" s="274"/>
      <c r="AX602" s="274"/>
      <c r="AY602" s="274"/>
      <c r="AZ602" s="274"/>
      <c r="BA602" s="274"/>
      <c r="BB602" s="274"/>
      <c r="BC602" s="274"/>
      <c r="BD602" s="274"/>
      <c r="BE602" s="274"/>
      <c r="BF602" s="274"/>
      <c r="BG602" s="274"/>
      <c r="BH602" s="274"/>
      <c r="BI602" s="274"/>
      <c r="BJ602" s="274"/>
      <c r="BK602" s="274"/>
      <c r="BL602" s="274"/>
      <c r="BM602" s="274"/>
      <c r="BN602" s="274"/>
      <c r="BO602" s="274"/>
      <c r="BP602" s="274"/>
      <c r="BQ602" s="274"/>
      <c r="BR602" s="274"/>
      <c r="BS602" s="274"/>
      <c r="BU602" s="357"/>
    </row>
    <row r="603" ht="56.1" customHeight="1" s="259" customFormat="1">
      <c r="A603" s="278"/>
      <c r="B603" s="66"/>
      <c r="C603" s="373" t="s">
        <v>639</v>
      </c>
      <c r="D603" s="374"/>
      <c r="E603" s="374"/>
      <c r="F603" s="374"/>
      <c r="G603" s="374"/>
      <c r="H603" s="375"/>
      <c r="I603" s="317" t="s">
        <v>640</v>
      </c>
      <c r="J603" s="291" t="str">
        <f t="shared" si="141"/>
        <v>未確認</v>
      </c>
      <c r="K603" s="292" t="str">
        <f t="shared" si="142"/>
        <v>※</v>
      </c>
      <c r="L603" s="286">
        <v>0</v>
      </c>
      <c r="M603" s="274">
        <v>0</v>
      </c>
      <c r="N603" s="274">
        <v>0</v>
      </c>
      <c r="O603" s="274">
        <v>0</v>
      </c>
      <c r="P603" s="274"/>
      <c r="Q603" s="274"/>
      <c r="R603" s="274"/>
      <c r="S603" s="274"/>
      <c r="T603" s="274"/>
      <c r="U603" s="274"/>
      <c r="V603" s="274"/>
      <c r="W603" s="274"/>
      <c r="X603" s="274"/>
      <c r="Y603" s="274"/>
      <c r="Z603" s="274"/>
      <c r="AA603" s="274"/>
      <c r="AB603" s="274"/>
      <c r="AC603" s="274"/>
      <c r="AD603" s="274"/>
      <c r="AE603" s="274"/>
      <c r="AF603" s="274"/>
      <c r="AG603" s="274"/>
      <c r="AH603" s="274"/>
      <c r="AI603" s="274"/>
      <c r="AJ603" s="274"/>
      <c r="AK603" s="274"/>
      <c r="AL603" s="274"/>
      <c r="AM603" s="274"/>
      <c r="AN603" s="274"/>
      <c r="AO603" s="274"/>
      <c r="AP603" s="274"/>
      <c r="AQ603" s="274"/>
      <c r="AR603" s="274"/>
      <c r="AS603" s="274"/>
      <c r="AT603" s="274"/>
      <c r="AU603" s="274"/>
      <c r="AV603" s="274"/>
      <c r="AW603" s="274"/>
      <c r="AX603" s="274"/>
      <c r="AY603" s="274"/>
      <c r="AZ603" s="274"/>
      <c r="BA603" s="274"/>
      <c r="BB603" s="274"/>
      <c r="BC603" s="274"/>
      <c r="BD603" s="274"/>
      <c r="BE603" s="274"/>
      <c r="BF603" s="274"/>
      <c r="BG603" s="274"/>
      <c r="BH603" s="274"/>
      <c r="BI603" s="274"/>
      <c r="BJ603" s="274"/>
      <c r="BK603" s="274"/>
      <c r="BL603" s="274"/>
      <c r="BM603" s="274"/>
      <c r="BN603" s="274"/>
      <c r="BO603" s="274"/>
      <c r="BP603" s="274"/>
      <c r="BQ603" s="274"/>
      <c r="BR603" s="274"/>
      <c r="BS603" s="274"/>
      <c r="BU603" s="357"/>
    </row>
    <row r="604" ht="69.6" customHeight="1" s="259" customFormat="1">
      <c r="A604" s="278"/>
      <c r="B604" s="66"/>
      <c r="C604" s="373" t="s">
        <v>641</v>
      </c>
      <c r="D604" s="374"/>
      <c r="E604" s="374"/>
      <c r="F604" s="374"/>
      <c r="G604" s="374"/>
      <c r="H604" s="375"/>
      <c r="I604" s="317" t="s">
        <v>642</v>
      </c>
      <c r="J604" s="291" t="str">
        <f t="shared" si="141"/>
        <v>未確認</v>
      </c>
      <c r="K604" s="292" t="str">
        <f t="shared" si="142"/>
        <v>※</v>
      </c>
      <c r="L604" s="286">
        <v>0</v>
      </c>
      <c r="M604" s="274">
        <v>0</v>
      </c>
      <c r="N604" s="274">
        <v>0</v>
      </c>
      <c r="O604" s="274">
        <v>0</v>
      </c>
      <c r="P604" s="274"/>
      <c r="Q604" s="274"/>
      <c r="R604" s="274"/>
      <c r="S604" s="274"/>
      <c r="T604" s="274"/>
      <c r="U604" s="274"/>
      <c r="V604" s="274"/>
      <c r="W604" s="274"/>
      <c r="X604" s="274"/>
      <c r="Y604" s="274"/>
      <c r="Z604" s="274"/>
      <c r="AA604" s="274"/>
      <c r="AB604" s="274"/>
      <c r="AC604" s="274"/>
      <c r="AD604" s="274"/>
      <c r="AE604" s="274"/>
      <c r="AF604" s="274"/>
      <c r="AG604" s="274"/>
      <c r="AH604" s="274"/>
      <c r="AI604" s="274"/>
      <c r="AJ604" s="274"/>
      <c r="AK604" s="274"/>
      <c r="AL604" s="274"/>
      <c r="AM604" s="274"/>
      <c r="AN604" s="274"/>
      <c r="AO604" s="274"/>
      <c r="AP604" s="274"/>
      <c r="AQ604" s="274"/>
      <c r="AR604" s="274"/>
      <c r="AS604" s="274"/>
      <c r="AT604" s="274"/>
      <c r="AU604" s="274"/>
      <c r="AV604" s="274"/>
      <c r="AW604" s="274"/>
      <c r="AX604" s="274"/>
      <c r="AY604" s="274"/>
      <c r="AZ604" s="274"/>
      <c r="BA604" s="274"/>
      <c r="BB604" s="274"/>
      <c r="BC604" s="274"/>
      <c r="BD604" s="274"/>
      <c r="BE604" s="274"/>
      <c r="BF604" s="274"/>
      <c r="BG604" s="274"/>
      <c r="BH604" s="274"/>
      <c r="BI604" s="274"/>
      <c r="BJ604" s="274"/>
      <c r="BK604" s="274"/>
      <c r="BL604" s="274"/>
      <c r="BM604" s="274"/>
      <c r="BN604" s="274"/>
      <c r="BO604" s="274"/>
      <c r="BP604" s="274"/>
      <c r="BQ604" s="274"/>
      <c r="BR604" s="274"/>
      <c r="BS604" s="274"/>
      <c r="BU604" s="357"/>
    </row>
    <row r="605" ht="56.1" customHeight="1" s="259" customFormat="1">
      <c r="A605" s="278"/>
      <c r="B605" s="66"/>
      <c r="C605" s="373" t="s">
        <v>643</v>
      </c>
      <c r="D605" s="374"/>
      <c r="E605" s="374"/>
      <c r="F605" s="374"/>
      <c r="G605" s="374"/>
      <c r="H605" s="375"/>
      <c r="I605" s="317" t="s">
        <v>644</v>
      </c>
      <c r="J605" s="291" t="str">
        <f t="shared" si="141"/>
        <v>未確認</v>
      </c>
      <c r="K605" s="292" t="str">
        <f t="shared" si="142"/>
        <v>※</v>
      </c>
      <c r="L605" s="286">
        <v>0</v>
      </c>
      <c r="M605" s="274">
        <v>0</v>
      </c>
      <c r="N605" s="274">
        <v>0</v>
      </c>
      <c r="O605" s="274">
        <v>0</v>
      </c>
      <c r="P605" s="274"/>
      <c r="Q605" s="274"/>
      <c r="R605" s="274"/>
      <c r="S605" s="274"/>
      <c r="T605" s="274"/>
      <c r="U605" s="274"/>
      <c r="V605" s="274"/>
      <c r="W605" s="274"/>
      <c r="X605" s="274"/>
      <c r="Y605" s="274"/>
      <c r="Z605" s="274"/>
      <c r="AA605" s="274"/>
      <c r="AB605" s="274"/>
      <c r="AC605" s="274"/>
      <c r="AD605" s="274"/>
      <c r="AE605" s="274"/>
      <c r="AF605" s="274"/>
      <c r="AG605" s="274"/>
      <c r="AH605" s="274"/>
      <c r="AI605" s="274"/>
      <c r="AJ605" s="274"/>
      <c r="AK605" s="274"/>
      <c r="AL605" s="274"/>
      <c r="AM605" s="274"/>
      <c r="AN605" s="274"/>
      <c r="AO605" s="274"/>
      <c r="AP605" s="274"/>
      <c r="AQ605" s="274"/>
      <c r="AR605" s="274"/>
      <c r="AS605" s="274"/>
      <c r="AT605" s="274"/>
      <c r="AU605" s="274"/>
      <c r="AV605" s="274"/>
      <c r="AW605" s="274"/>
      <c r="AX605" s="274"/>
      <c r="AY605" s="274"/>
      <c r="AZ605" s="274"/>
      <c r="BA605" s="274"/>
      <c r="BB605" s="274"/>
      <c r="BC605" s="274"/>
      <c r="BD605" s="274"/>
      <c r="BE605" s="274"/>
      <c r="BF605" s="274"/>
      <c r="BG605" s="274"/>
      <c r="BH605" s="274"/>
      <c r="BI605" s="274"/>
      <c r="BJ605" s="274"/>
      <c r="BK605" s="274"/>
      <c r="BL605" s="274"/>
      <c r="BM605" s="274"/>
      <c r="BN605" s="274"/>
      <c r="BO605" s="274"/>
      <c r="BP605" s="274"/>
      <c r="BQ605" s="274"/>
      <c r="BR605" s="274"/>
      <c r="BS605" s="274"/>
      <c r="BU605" s="357"/>
    </row>
    <row r="606" ht="84" customHeight="1" s="259" customFormat="1">
      <c r="A606" s="164" t="s">
        <v>645</v>
      </c>
      <c r="B606" s="66"/>
      <c r="C606" s="389" t="s">
        <v>646</v>
      </c>
      <c r="D606" s="390"/>
      <c r="E606" s="390"/>
      <c r="F606" s="390"/>
      <c r="G606" s="390"/>
      <c r="H606" s="391"/>
      <c r="I606" s="95" t="s">
        <v>647</v>
      </c>
      <c r="J606" s="291" t="str">
        <f t="shared" si="141"/>
        <v>未確認</v>
      </c>
      <c r="K606" s="292" t="str">
        <f t="shared" si="142"/>
        <v>※</v>
      </c>
      <c r="L606" s="286">
        <v>0</v>
      </c>
      <c r="M606" s="215" t="s">
        <v>367</v>
      </c>
      <c r="N606" s="274" t="s">
        <v>367</v>
      </c>
      <c r="O606" s="274" t="s">
        <v>367</v>
      </c>
      <c r="P606" s="274"/>
      <c r="Q606" s="274"/>
      <c r="R606" s="274"/>
      <c r="S606" s="274"/>
      <c r="T606" s="274"/>
      <c r="U606" s="274"/>
      <c r="V606" s="274"/>
      <c r="W606" s="274"/>
      <c r="X606" s="274"/>
      <c r="Y606" s="274"/>
      <c r="Z606" s="274"/>
      <c r="AA606" s="274"/>
      <c r="AB606" s="274"/>
      <c r="AC606" s="274"/>
      <c r="AD606" s="274"/>
      <c r="AE606" s="274"/>
      <c r="AF606" s="274"/>
      <c r="AG606" s="274"/>
      <c r="AH606" s="274"/>
      <c r="AI606" s="274"/>
      <c r="AJ606" s="274"/>
      <c r="AK606" s="274"/>
      <c r="AL606" s="274"/>
      <c r="AM606" s="274"/>
      <c r="AN606" s="274"/>
      <c r="AO606" s="274"/>
      <c r="AP606" s="274"/>
      <c r="AQ606" s="274"/>
      <c r="AR606" s="274"/>
      <c r="AS606" s="274"/>
      <c r="AT606" s="274"/>
      <c r="AU606" s="274"/>
      <c r="AV606" s="274"/>
      <c r="AW606" s="274"/>
      <c r="AX606" s="274"/>
      <c r="AY606" s="274"/>
      <c r="AZ606" s="274"/>
      <c r="BA606" s="274"/>
      <c r="BB606" s="274"/>
      <c r="BC606" s="274"/>
      <c r="BD606" s="274"/>
      <c r="BE606" s="274"/>
      <c r="BF606" s="274"/>
      <c r="BG606" s="274"/>
      <c r="BH606" s="274"/>
      <c r="BI606" s="274"/>
      <c r="BJ606" s="274"/>
      <c r="BK606" s="274"/>
      <c r="BL606" s="274"/>
      <c r="BM606" s="274"/>
      <c r="BN606" s="274"/>
      <c r="BO606" s="274"/>
      <c r="BP606" s="274"/>
      <c r="BQ606" s="274"/>
      <c r="BR606" s="274"/>
      <c r="BS606" s="274"/>
      <c r="BU606" s="357"/>
    </row>
    <row r="607" ht="35.1" customHeight="1" s="259" customFormat="1">
      <c r="A607" s="163" t="s">
        <v>648</v>
      </c>
      <c r="B607" s="66"/>
      <c r="C607" s="424" t="s">
        <v>649</v>
      </c>
      <c r="D607" s="425"/>
      <c r="E607" s="425"/>
      <c r="F607" s="425"/>
      <c r="G607" s="425"/>
      <c r="H607" s="426"/>
      <c r="I607" s="431" t="s">
        <v>650</v>
      </c>
      <c r="J607" s="291" t="s">
        <v>367</v>
      </c>
      <c r="K607" s="292" t="str">
        <f t="shared" si="142"/>
      </c>
      <c r="L607" s="509"/>
      <c r="M607" s="217"/>
      <c r="N607" s="276"/>
      <c r="O607" s="276"/>
      <c r="P607" s="276"/>
      <c r="Q607" s="276"/>
      <c r="R607" s="276"/>
      <c r="S607" s="276"/>
      <c r="T607" s="276"/>
      <c r="U607" s="276"/>
      <c r="V607" s="276"/>
      <c r="W607" s="276"/>
      <c r="X607" s="276"/>
      <c r="Y607" s="276"/>
      <c r="Z607" s="276"/>
      <c r="AA607" s="276"/>
      <c r="AB607" s="276"/>
      <c r="AC607" s="276"/>
      <c r="AD607" s="276"/>
      <c r="AE607" s="276"/>
      <c r="AF607" s="276"/>
      <c r="AG607" s="276"/>
      <c r="AH607" s="276"/>
      <c r="AI607" s="276"/>
      <c r="AJ607" s="276"/>
      <c r="AK607" s="276"/>
      <c r="AL607" s="276"/>
      <c r="AM607" s="276"/>
      <c r="AN607" s="276"/>
      <c r="AO607" s="276"/>
      <c r="AP607" s="276"/>
      <c r="AQ607" s="276"/>
      <c r="AR607" s="276"/>
      <c r="AS607" s="276"/>
      <c r="AT607" s="276"/>
      <c r="AU607" s="276"/>
      <c r="AV607" s="276"/>
      <c r="AW607" s="276"/>
      <c r="AX607" s="276"/>
      <c r="AY607" s="276"/>
      <c r="AZ607" s="276"/>
      <c r="BA607" s="276"/>
      <c r="BB607" s="276"/>
      <c r="BC607" s="276"/>
      <c r="BD607" s="276"/>
      <c r="BE607" s="276"/>
      <c r="BF607" s="276"/>
      <c r="BG607" s="276"/>
      <c r="BH607" s="276"/>
      <c r="BI607" s="276"/>
      <c r="BJ607" s="276"/>
      <c r="BK607" s="276"/>
      <c r="BL607" s="276"/>
      <c r="BM607" s="276"/>
      <c r="BN607" s="276"/>
      <c r="BO607" s="276"/>
      <c r="BP607" s="276"/>
      <c r="BQ607" s="276"/>
      <c r="BR607" s="276"/>
      <c r="BS607" s="276"/>
      <c r="BU607" s="357"/>
    </row>
    <row r="608" ht="35.1" customHeight="1" s="259" customFormat="1">
      <c r="A608" s="163" t="s">
        <v>651</v>
      </c>
      <c r="B608" s="66"/>
      <c r="C608" s="192"/>
      <c r="D608" s="193"/>
      <c r="E608" s="373" t="s">
        <v>652</v>
      </c>
      <c r="F608" s="382"/>
      <c r="G608" s="382"/>
      <c r="H608" s="383"/>
      <c r="I608" s="433"/>
      <c r="J608" s="291" t="s">
        <v>367</v>
      </c>
      <c r="K608" s="292" t="str">
        <f t="shared" si="142"/>
      </c>
      <c r="L608" s="509"/>
      <c r="M608" s="217"/>
      <c r="N608" s="276"/>
      <c r="O608" s="276"/>
      <c r="P608" s="276"/>
      <c r="Q608" s="276"/>
      <c r="R608" s="276"/>
      <c r="S608" s="276"/>
      <c r="T608" s="276"/>
      <c r="U608" s="276"/>
      <c r="V608" s="276"/>
      <c r="W608" s="276"/>
      <c r="X608" s="276"/>
      <c r="Y608" s="276"/>
      <c r="Z608" s="276"/>
      <c r="AA608" s="276"/>
      <c r="AB608" s="276"/>
      <c r="AC608" s="276"/>
      <c r="AD608" s="276"/>
      <c r="AE608" s="276"/>
      <c r="AF608" s="276"/>
      <c r="AG608" s="276"/>
      <c r="AH608" s="276"/>
      <c r="AI608" s="276"/>
      <c r="AJ608" s="276"/>
      <c r="AK608" s="276"/>
      <c r="AL608" s="276"/>
      <c r="AM608" s="276"/>
      <c r="AN608" s="276"/>
      <c r="AO608" s="276"/>
      <c r="AP608" s="276"/>
      <c r="AQ608" s="276"/>
      <c r="AR608" s="276"/>
      <c r="AS608" s="276"/>
      <c r="AT608" s="276"/>
      <c r="AU608" s="276"/>
      <c r="AV608" s="276"/>
      <c r="AW608" s="276"/>
      <c r="AX608" s="276"/>
      <c r="AY608" s="276"/>
      <c r="AZ608" s="276"/>
      <c r="BA608" s="276"/>
      <c r="BB608" s="276"/>
      <c r="BC608" s="276"/>
      <c r="BD608" s="276"/>
      <c r="BE608" s="276"/>
      <c r="BF608" s="276"/>
      <c r="BG608" s="276"/>
      <c r="BH608" s="276"/>
      <c r="BI608" s="276"/>
      <c r="BJ608" s="276"/>
      <c r="BK608" s="276"/>
      <c r="BL608" s="276"/>
      <c r="BM608" s="276"/>
      <c r="BN608" s="276"/>
      <c r="BO608" s="276"/>
      <c r="BP608" s="276"/>
      <c r="BQ608" s="276"/>
      <c r="BR608" s="276"/>
      <c r="BS608" s="276"/>
      <c r="BU608" s="357"/>
    </row>
    <row r="609" ht="35.1" customHeight="1" s="259" customFormat="1">
      <c r="A609" s="163" t="s">
        <v>653</v>
      </c>
      <c r="B609" s="66"/>
      <c r="C609" s="424" t="s">
        <v>654</v>
      </c>
      <c r="D609" s="425"/>
      <c r="E609" s="425"/>
      <c r="F609" s="425"/>
      <c r="G609" s="425"/>
      <c r="H609" s="426"/>
      <c r="I609" s="417" t="s">
        <v>655</v>
      </c>
      <c r="J609" s="291" t="s">
        <v>367</v>
      </c>
      <c r="K609" s="292" t="str">
        <f t="shared" si="142"/>
      </c>
      <c r="L609" s="509"/>
      <c r="M609" s="217"/>
      <c r="N609" s="276"/>
      <c r="O609" s="276"/>
      <c r="P609" s="276"/>
      <c r="Q609" s="276"/>
      <c r="R609" s="276"/>
      <c r="S609" s="276"/>
      <c r="T609" s="276"/>
      <c r="U609" s="276"/>
      <c r="V609" s="276"/>
      <c r="W609" s="276"/>
      <c r="X609" s="276"/>
      <c r="Y609" s="276"/>
      <c r="Z609" s="276"/>
      <c r="AA609" s="276"/>
      <c r="AB609" s="276"/>
      <c r="AC609" s="276"/>
      <c r="AD609" s="276"/>
      <c r="AE609" s="276"/>
      <c r="AF609" s="276"/>
      <c r="AG609" s="276"/>
      <c r="AH609" s="276"/>
      <c r="AI609" s="276"/>
      <c r="AJ609" s="276"/>
      <c r="AK609" s="276"/>
      <c r="AL609" s="276"/>
      <c r="AM609" s="276"/>
      <c r="AN609" s="276"/>
      <c r="AO609" s="276"/>
      <c r="AP609" s="276"/>
      <c r="AQ609" s="276"/>
      <c r="AR609" s="276"/>
      <c r="AS609" s="276"/>
      <c r="AT609" s="276"/>
      <c r="AU609" s="276"/>
      <c r="AV609" s="276"/>
      <c r="AW609" s="276"/>
      <c r="AX609" s="276"/>
      <c r="AY609" s="276"/>
      <c r="AZ609" s="276"/>
      <c r="BA609" s="276"/>
      <c r="BB609" s="276"/>
      <c r="BC609" s="276"/>
      <c r="BD609" s="276"/>
      <c r="BE609" s="276"/>
      <c r="BF609" s="276"/>
      <c r="BG609" s="276"/>
      <c r="BH609" s="276"/>
      <c r="BI609" s="276"/>
      <c r="BJ609" s="276"/>
      <c r="BK609" s="276"/>
      <c r="BL609" s="276"/>
      <c r="BM609" s="276"/>
      <c r="BN609" s="276"/>
      <c r="BO609" s="276"/>
      <c r="BP609" s="276"/>
      <c r="BQ609" s="276"/>
      <c r="BR609" s="276"/>
      <c r="BS609" s="276"/>
      <c r="BU609" s="357"/>
    </row>
    <row r="610" ht="35.1" customHeight="1" s="259" customFormat="1">
      <c r="A610" s="163" t="s">
        <v>656</v>
      </c>
      <c r="B610" s="66"/>
      <c r="C610" s="192"/>
      <c r="D610" s="193"/>
      <c r="E610" s="373" t="s">
        <v>652</v>
      </c>
      <c r="F610" s="382"/>
      <c r="G610" s="382"/>
      <c r="H610" s="383"/>
      <c r="I610" s="423"/>
      <c r="J610" s="291" t="s">
        <v>367</v>
      </c>
      <c r="K610" s="292" t="str">
        <f t="shared" si="142"/>
      </c>
      <c r="L610" s="509"/>
      <c r="M610" s="217"/>
      <c r="N610" s="276"/>
      <c r="O610" s="276"/>
      <c r="P610" s="276"/>
      <c r="Q610" s="276"/>
      <c r="R610" s="276"/>
      <c r="S610" s="276"/>
      <c r="T610" s="276"/>
      <c r="U610" s="276"/>
      <c r="V610" s="276"/>
      <c r="W610" s="276"/>
      <c r="X610" s="276"/>
      <c r="Y610" s="276"/>
      <c r="Z610" s="276"/>
      <c r="AA610" s="276"/>
      <c r="AB610" s="276"/>
      <c r="AC610" s="276"/>
      <c r="AD610" s="276"/>
      <c r="AE610" s="276"/>
      <c r="AF610" s="276"/>
      <c r="AG610" s="276"/>
      <c r="AH610" s="276"/>
      <c r="AI610" s="276"/>
      <c r="AJ610" s="276"/>
      <c r="AK610" s="276"/>
      <c r="AL610" s="276"/>
      <c r="AM610" s="276"/>
      <c r="AN610" s="276"/>
      <c r="AO610" s="276"/>
      <c r="AP610" s="276"/>
      <c r="AQ610" s="276"/>
      <c r="AR610" s="276"/>
      <c r="AS610" s="276"/>
      <c r="AT610" s="276"/>
      <c r="AU610" s="276"/>
      <c r="AV610" s="276"/>
      <c r="AW610" s="276"/>
      <c r="AX610" s="276"/>
      <c r="AY610" s="276"/>
      <c r="AZ610" s="276"/>
      <c r="BA610" s="276"/>
      <c r="BB610" s="276"/>
      <c r="BC610" s="276"/>
      <c r="BD610" s="276"/>
      <c r="BE610" s="276"/>
      <c r="BF610" s="276"/>
      <c r="BG610" s="276"/>
      <c r="BH610" s="276"/>
      <c r="BI610" s="276"/>
      <c r="BJ610" s="276"/>
      <c r="BK610" s="276"/>
      <c r="BL610" s="276"/>
      <c r="BM610" s="276"/>
      <c r="BN610" s="276"/>
      <c r="BO610" s="276"/>
      <c r="BP610" s="276"/>
      <c r="BQ610" s="276"/>
      <c r="BR610" s="276"/>
      <c r="BS610" s="276"/>
      <c r="BU610" s="357"/>
    </row>
    <row r="611" ht="42" customHeight="1" s="259" customFormat="1">
      <c r="A611" s="163" t="s">
        <v>657</v>
      </c>
      <c r="B611" s="66"/>
      <c r="C611" s="373" t="s">
        <v>658</v>
      </c>
      <c r="D611" s="382"/>
      <c r="E611" s="382"/>
      <c r="F611" s="382"/>
      <c r="G611" s="382"/>
      <c r="H611" s="383"/>
      <c r="I611" s="93" t="s">
        <v>659</v>
      </c>
      <c r="J611" s="291" t="s">
        <v>367</v>
      </c>
      <c r="K611" s="292" t="str">
        <f t="shared" si="142"/>
      </c>
      <c r="L611" s="509"/>
      <c r="M611" s="217"/>
      <c r="N611" s="276"/>
      <c r="O611" s="276"/>
      <c r="P611" s="276"/>
      <c r="Q611" s="276"/>
      <c r="R611" s="276"/>
      <c r="S611" s="276"/>
      <c r="T611" s="276"/>
      <c r="U611" s="276"/>
      <c r="V611" s="276"/>
      <c r="W611" s="276"/>
      <c r="X611" s="276"/>
      <c r="Y611" s="276"/>
      <c r="Z611" s="276"/>
      <c r="AA611" s="276"/>
      <c r="AB611" s="276"/>
      <c r="AC611" s="276"/>
      <c r="AD611" s="276"/>
      <c r="AE611" s="276"/>
      <c r="AF611" s="276"/>
      <c r="AG611" s="276"/>
      <c r="AH611" s="276"/>
      <c r="AI611" s="276"/>
      <c r="AJ611" s="276"/>
      <c r="AK611" s="276"/>
      <c r="AL611" s="276"/>
      <c r="AM611" s="276"/>
      <c r="AN611" s="276"/>
      <c r="AO611" s="276"/>
      <c r="AP611" s="276"/>
      <c r="AQ611" s="276"/>
      <c r="AR611" s="276"/>
      <c r="AS611" s="276"/>
      <c r="AT611" s="276"/>
      <c r="AU611" s="276"/>
      <c r="AV611" s="276"/>
      <c r="AW611" s="276"/>
      <c r="AX611" s="276"/>
      <c r="AY611" s="276"/>
      <c r="AZ611" s="276"/>
      <c r="BA611" s="276"/>
      <c r="BB611" s="276"/>
      <c r="BC611" s="276"/>
      <c r="BD611" s="276"/>
      <c r="BE611" s="276"/>
      <c r="BF611" s="276"/>
      <c r="BG611" s="276"/>
      <c r="BH611" s="276"/>
      <c r="BI611" s="276"/>
      <c r="BJ611" s="276"/>
      <c r="BK611" s="276"/>
      <c r="BL611" s="276"/>
      <c r="BM611" s="276"/>
      <c r="BN611" s="276"/>
      <c r="BO611" s="276"/>
      <c r="BP611" s="276"/>
      <c r="BQ611" s="276"/>
      <c r="BR611" s="276"/>
      <c r="BS611" s="276"/>
      <c r="BU611" s="357"/>
    </row>
    <row r="612" ht="56.1" customHeight="1" s="259" customFormat="1">
      <c r="A612" s="164" t="s">
        <v>660</v>
      </c>
      <c r="B612" s="66"/>
      <c r="C612" s="389" t="s">
        <v>661</v>
      </c>
      <c r="D612" s="390"/>
      <c r="E612" s="390"/>
      <c r="F612" s="390"/>
      <c r="G612" s="390"/>
      <c r="H612" s="391"/>
      <c r="I612" s="93" t="s">
        <v>662</v>
      </c>
      <c r="J612" s="291" t="str">
        <f t="shared" si="141"/>
        <v>未確認</v>
      </c>
      <c r="K612" s="292" t="str">
        <f t="shared" si="142"/>
        <v>※</v>
      </c>
      <c r="L612" s="286">
        <v>0</v>
      </c>
      <c r="M612" s="215">
        <v>0</v>
      </c>
      <c r="N612" s="274">
        <v>0</v>
      </c>
      <c r="O612" s="274">
        <v>0</v>
      </c>
      <c r="P612" s="274"/>
      <c r="Q612" s="274"/>
      <c r="R612" s="274"/>
      <c r="S612" s="274"/>
      <c r="T612" s="274"/>
      <c r="U612" s="274"/>
      <c r="V612" s="274"/>
      <c r="W612" s="274"/>
      <c r="X612" s="274"/>
      <c r="Y612" s="274"/>
      <c r="Z612" s="274"/>
      <c r="AA612" s="274"/>
      <c r="AB612" s="274"/>
      <c r="AC612" s="274"/>
      <c r="AD612" s="274"/>
      <c r="AE612" s="274"/>
      <c r="AF612" s="274"/>
      <c r="AG612" s="274"/>
      <c r="AH612" s="274"/>
      <c r="AI612" s="274"/>
      <c r="AJ612" s="274"/>
      <c r="AK612" s="274"/>
      <c r="AL612" s="274"/>
      <c r="AM612" s="274"/>
      <c r="AN612" s="274"/>
      <c r="AO612" s="274"/>
      <c r="AP612" s="274"/>
      <c r="AQ612" s="274"/>
      <c r="AR612" s="274"/>
      <c r="AS612" s="274"/>
      <c r="AT612" s="274"/>
      <c r="AU612" s="274"/>
      <c r="AV612" s="274"/>
      <c r="AW612" s="274"/>
      <c r="AX612" s="274"/>
      <c r="AY612" s="274"/>
      <c r="AZ612" s="274"/>
      <c r="BA612" s="274"/>
      <c r="BB612" s="274"/>
      <c r="BC612" s="274"/>
      <c r="BD612" s="274"/>
      <c r="BE612" s="274"/>
      <c r="BF612" s="274"/>
      <c r="BG612" s="274"/>
      <c r="BH612" s="274"/>
      <c r="BI612" s="274"/>
      <c r="BJ612" s="274"/>
      <c r="BK612" s="274"/>
      <c r="BL612" s="274"/>
      <c r="BM612" s="274"/>
      <c r="BN612" s="274"/>
      <c r="BO612" s="274"/>
      <c r="BP612" s="274"/>
      <c r="BQ612" s="274"/>
      <c r="BR612" s="274"/>
      <c r="BS612" s="274"/>
      <c r="BU612" s="357"/>
    </row>
    <row r="613" ht="56.1" customHeight="1" s="259" customFormat="1">
      <c r="A613" s="164" t="s">
        <v>663</v>
      </c>
      <c r="B613" s="66"/>
      <c r="C613" s="389" t="s">
        <v>664</v>
      </c>
      <c r="D613" s="390"/>
      <c r="E613" s="390"/>
      <c r="F613" s="390"/>
      <c r="G613" s="390"/>
      <c r="H613" s="391"/>
      <c r="I613" s="93" t="s">
        <v>665</v>
      </c>
      <c r="J613" s="291" t="str">
        <f t="shared" si="141"/>
        <v>未確認</v>
      </c>
      <c r="K613" s="292" t="str">
        <f t="shared" si="142"/>
        <v>※</v>
      </c>
      <c r="L613" s="286">
        <v>0</v>
      </c>
      <c r="M613" s="215">
        <v>0</v>
      </c>
      <c r="N613" s="274">
        <v>0</v>
      </c>
      <c r="O613" s="274">
        <v>0</v>
      </c>
      <c r="P613" s="274"/>
      <c r="Q613" s="274"/>
      <c r="R613" s="274"/>
      <c r="S613" s="274"/>
      <c r="T613" s="274"/>
      <c r="U613" s="274"/>
      <c r="V613" s="274"/>
      <c r="W613" s="274"/>
      <c r="X613" s="274"/>
      <c r="Y613" s="274"/>
      <c r="Z613" s="274"/>
      <c r="AA613" s="274"/>
      <c r="AB613" s="274"/>
      <c r="AC613" s="274"/>
      <c r="AD613" s="274"/>
      <c r="AE613" s="274"/>
      <c r="AF613" s="274"/>
      <c r="AG613" s="274"/>
      <c r="AH613" s="274"/>
      <c r="AI613" s="274"/>
      <c r="AJ613" s="274"/>
      <c r="AK613" s="274"/>
      <c r="AL613" s="274"/>
      <c r="AM613" s="274"/>
      <c r="AN613" s="274"/>
      <c r="AO613" s="274"/>
      <c r="AP613" s="274"/>
      <c r="AQ613" s="274"/>
      <c r="AR613" s="274"/>
      <c r="AS613" s="274"/>
      <c r="AT613" s="274"/>
      <c r="AU613" s="274"/>
      <c r="AV613" s="274"/>
      <c r="AW613" s="274"/>
      <c r="AX613" s="274"/>
      <c r="AY613" s="274"/>
      <c r="AZ613" s="274"/>
      <c r="BA613" s="274"/>
      <c r="BB613" s="274"/>
      <c r="BC613" s="274"/>
      <c r="BD613" s="274"/>
      <c r="BE613" s="274"/>
      <c r="BF613" s="274"/>
      <c r="BG613" s="274"/>
      <c r="BH613" s="274"/>
      <c r="BI613" s="274"/>
      <c r="BJ613" s="274"/>
      <c r="BK613" s="274"/>
      <c r="BL613" s="274"/>
      <c r="BM613" s="274"/>
      <c r="BN613" s="274"/>
      <c r="BO613" s="274"/>
      <c r="BP613" s="274"/>
      <c r="BQ613" s="274"/>
      <c r="BR613" s="274"/>
      <c r="BS613" s="274"/>
      <c r="BU613" s="357"/>
    </row>
    <row r="614" ht="56.1" customHeight="1" s="156" customFormat="1">
      <c r="A614" s="164" t="s">
        <v>666</v>
      </c>
      <c r="B614" s="66"/>
      <c r="C614" s="389" t="s">
        <v>667</v>
      </c>
      <c r="D614" s="390"/>
      <c r="E614" s="390"/>
      <c r="F614" s="390"/>
      <c r="G614" s="390"/>
      <c r="H614" s="391"/>
      <c r="I614" s="93" t="s">
        <v>668</v>
      </c>
      <c r="J614" s="291" t="str">
        <f t="shared" si="141"/>
        <v>未確認</v>
      </c>
      <c r="K614" s="292" t="str">
        <f t="shared" si="142"/>
        <v>※</v>
      </c>
      <c r="L614" s="286">
        <v>0</v>
      </c>
      <c r="M614" s="215">
        <v>0</v>
      </c>
      <c r="N614" s="274">
        <v>0</v>
      </c>
      <c r="O614" s="274">
        <v>0</v>
      </c>
      <c r="P614" s="274"/>
      <c r="Q614" s="274"/>
      <c r="R614" s="274"/>
      <c r="S614" s="274"/>
      <c r="T614" s="274"/>
      <c r="U614" s="274"/>
      <c r="V614" s="274"/>
      <c r="W614" s="274"/>
      <c r="X614" s="274"/>
      <c r="Y614" s="274"/>
      <c r="Z614" s="274"/>
      <c r="AA614" s="274"/>
      <c r="AB614" s="274"/>
      <c r="AC614" s="274"/>
      <c r="AD614" s="274"/>
      <c r="AE614" s="274"/>
      <c r="AF614" s="274"/>
      <c r="AG614" s="274"/>
      <c r="AH614" s="274"/>
      <c r="AI614" s="274"/>
      <c r="AJ614" s="274"/>
      <c r="AK614" s="274"/>
      <c r="AL614" s="274"/>
      <c r="AM614" s="274"/>
      <c r="AN614" s="274"/>
      <c r="AO614" s="274"/>
      <c r="AP614" s="274"/>
      <c r="AQ614" s="274"/>
      <c r="AR614" s="274"/>
      <c r="AS614" s="274"/>
      <c r="AT614" s="274"/>
      <c r="AU614" s="274"/>
      <c r="AV614" s="274"/>
      <c r="AW614" s="274"/>
      <c r="AX614" s="274"/>
      <c r="AY614" s="274"/>
      <c r="AZ614" s="274"/>
      <c r="BA614" s="274"/>
      <c r="BB614" s="274"/>
      <c r="BC614" s="274"/>
      <c r="BD614" s="274"/>
      <c r="BE614" s="274"/>
      <c r="BF614" s="274"/>
      <c r="BG614" s="274"/>
      <c r="BH614" s="274"/>
      <c r="BI614" s="274"/>
      <c r="BJ614" s="274"/>
      <c r="BK614" s="274"/>
      <c r="BL614" s="274"/>
      <c r="BM614" s="274"/>
      <c r="BN614" s="274"/>
      <c r="BO614" s="274"/>
      <c r="BP614" s="274"/>
      <c r="BQ614" s="274"/>
      <c r="BR614" s="274"/>
      <c r="BS614" s="274"/>
      <c r="BU614" s="159"/>
    </row>
    <row r="615" ht="56.1" customHeight="1" s="156" customFormat="1">
      <c r="A615" s="164" t="s">
        <v>669</v>
      </c>
      <c r="B615" s="66"/>
      <c r="C615" s="389" t="s">
        <v>670</v>
      </c>
      <c r="D615" s="390"/>
      <c r="E615" s="390"/>
      <c r="F615" s="390"/>
      <c r="G615" s="390"/>
      <c r="H615" s="391"/>
      <c r="I615" s="93" t="s">
        <v>671</v>
      </c>
      <c r="J615" s="291" t="str">
        <f t="shared" si="141"/>
        <v>未確認</v>
      </c>
      <c r="K615" s="292" t="str">
        <f t="shared" si="142"/>
        <v>※</v>
      </c>
      <c r="L615" s="286">
        <v>0</v>
      </c>
      <c r="M615" s="215">
        <v>0</v>
      </c>
      <c r="N615" s="274">
        <v>0</v>
      </c>
      <c r="O615" s="274">
        <v>0</v>
      </c>
      <c r="P615" s="274"/>
      <c r="Q615" s="274"/>
      <c r="R615" s="274"/>
      <c r="S615" s="274"/>
      <c r="T615" s="274"/>
      <c r="U615" s="274"/>
      <c r="V615" s="274"/>
      <c r="W615" s="274"/>
      <c r="X615" s="274"/>
      <c r="Y615" s="274"/>
      <c r="Z615" s="274"/>
      <c r="AA615" s="274"/>
      <c r="AB615" s="274"/>
      <c r="AC615" s="274"/>
      <c r="AD615" s="274"/>
      <c r="AE615" s="274"/>
      <c r="AF615" s="274"/>
      <c r="AG615" s="274"/>
      <c r="AH615" s="274"/>
      <c r="AI615" s="274"/>
      <c r="AJ615" s="274"/>
      <c r="AK615" s="274"/>
      <c r="AL615" s="274"/>
      <c r="AM615" s="274"/>
      <c r="AN615" s="274"/>
      <c r="AO615" s="274"/>
      <c r="AP615" s="274"/>
      <c r="AQ615" s="274"/>
      <c r="AR615" s="274"/>
      <c r="AS615" s="274"/>
      <c r="AT615" s="274"/>
      <c r="AU615" s="274"/>
      <c r="AV615" s="274"/>
      <c r="AW615" s="274"/>
      <c r="AX615" s="274"/>
      <c r="AY615" s="274"/>
      <c r="AZ615" s="274"/>
      <c r="BA615" s="274"/>
      <c r="BB615" s="274"/>
      <c r="BC615" s="274"/>
      <c r="BD615" s="274"/>
      <c r="BE615" s="274"/>
      <c r="BF615" s="274"/>
      <c r="BG615" s="274"/>
      <c r="BH615" s="274"/>
      <c r="BI615" s="274"/>
      <c r="BJ615" s="274"/>
      <c r="BK615" s="274"/>
      <c r="BL615" s="274"/>
      <c r="BM615" s="274"/>
      <c r="BN615" s="274"/>
      <c r="BO615" s="274"/>
      <c r="BP615" s="274"/>
      <c r="BQ615" s="274"/>
      <c r="BR615" s="274"/>
      <c r="BS615" s="274"/>
      <c r="BU615" s="159"/>
    </row>
    <row r="616" ht="42" customHeight="1" s="156" customFormat="1">
      <c r="A616" s="164" t="s">
        <v>672</v>
      </c>
      <c r="B616" s="66"/>
      <c r="C616" s="389" t="s">
        <v>673</v>
      </c>
      <c r="D616" s="390"/>
      <c r="E616" s="390"/>
      <c r="F616" s="390"/>
      <c r="G616" s="390"/>
      <c r="H616" s="391"/>
      <c r="I616" s="145" t="s">
        <v>674</v>
      </c>
      <c r="J616" s="291" t="str">
        <f t="shared" si="141"/>
        <v>未確認</v>
      </c>
      <c r="K616" s="292" t="str">
        <f t="shared" si="142"/>
        <v>※</v>
      </c>
      <c r="L616" s="286">
        <v>0</v>
      </c>
      <c r="M616" s="215">
        <v>0</v>
      </c>
      <c r="N616" s="274">
        <v>0</v>
      </c>
      <c r="O616" s="274">
        <v>0</v>
      </c>
      <c r="P616" s="274"/>
      <c r="Q616" s="274"/>
      <c r="R616" s="274"/>
      <c r="S616" s="274"/>
      <c r="T616" s="274"/>
      <c r="U616" s="274"/>
      <c r="V616" s="274"/>
      <c r="W616" s="274"/>
      <c r="X616" s="274"/>
      <c r="Y616" s="274"/>
      <c r="Z616" s="274"/>
      <c r="AA616" s="274"/>
      <c r="AB616" s="274"/>
      <c r="AC616" s="274"/>
      <c r="AD616" s="274"/>
      <c r="AE616" s="274"/>
      <c r="AF616" s="274"/>
      <c r="AG616" s="274"/>
      <c r="AH616" s="274"/>
      <c r="AI616" s="274"/>
      <c r="AJ616" s="274"/>
      <c r="AK616" s="274"/>
      <c r="AL616" s="274"/>
      <c r="AM616" s="274"/>
      <c r="AN616" s="274"/>
      <c r="AO616" s="274"/>
      <c r="AP616" s="274"/>
      <c r="AQ616" s="274"/>
      <c r="AR616" s="274"/>
      <c r="AS616" s="274"/>
      <c r="AT616" s="274"/>
      <c r="AU616" s="274"/>
      <c r="AV616" s="274"/>
      <c r="AW616" s="274"/>
      <c r="AX616" s="274"/>
      <c r="AY616" s="274"/>
      <c r="AZ616" s="274"/>
      <c r="BA616" s="274"/>
      <c r="BB616" s="274"/>
      <c r="BC616" s="274"/>
      <c r="BD616" s="274"/>
      <c r="BE616" s="274"/>
      <c r="BF616" s="274"/>
      <c r="BG616" s="274"/>
      <c r="BH616" s="274"/>
      <c r="BI616" s="274"/>
      <c r="BJ616" s="274"/>
      <c r="BK616" s="274"/>
      <c r="BL616" s="274"/>
      <c r="BM616" s="274"/>
      <c r="BN616" s="274"/>
      <c r="BO616" s="274"/>
      <c r="BP616" s="274"/>
      <c r="BQ616" s="274"/>
      <c r="BR616" s="274"/>
      <c r="BS616" s="274"/>
      <c r="BU616" s="159"/>
    </row>
    <row r="617" ht="56.1" customHeight="1" s="156" customFormat="1">
      <c r="A617" s="164" t="s">
        <v>675</v>
      </c>
      <c r="B617" s="66"/>
      <c r="C617" s="389" t="s">
        <v>676</v>
      </c>
      <c r="D617" s="390"/>
      <c r="E617" s="390"/>
      <c r="F617" s="390"/>
      <c r="G617" s="390"/>
      <c r="H617" s="391"/>
      <c r="I617" s="93" t="s">
        <v>677</v>
      </c>
      <c r="J617" s="291" t="str">
        <f t="shared" si="141"/>
        <v>未確認</v>
      </c>
      <c r="K617" s="292" t="str">
        <f t="shared" si="142"/>
        <v>※</v>
      </c>
      <c r="L617" s="286">
        <v>0</v>
      </c>
      <c r="M617" s="215">
        <v>0</v>
      </c>
      <c r="N617" s="274">
        <v>0</v>
      </c>
      <c r="O617" s="274">
        <v>0</v>
      </c>
      <c r="P617" s="274"/>
      <c r="Q617" s="274"/>
      <c r="R617" s="274"/>
      <c r="S617" s="274"/>
      <c r="T617" s="274"/>
      <c r="U617" s="274"/>
      <c r="V617" s="274"/>
      <c r="W617" s="274"/>
      <c r="X617" s="274"/>
      <c r="Y617" s="274"/>
      <c r="Z617" s="274"/>
      <c r="AA617" s="274"/>
      <c r="AB617" s="274"/>
      <c r="AC617" s="274"/>
      <c r="AD617" s="274"/>
      <c r="AE617" s="274"/>
      <c r="AF617" s="274"/>
      <c r="AG617" s="274"/>
      <c r="AH617" s="274"/>
      <c r="AI617" s="274"/>
      <c r="AJ617" s="274"/>
      <c r="AK617" s="274"/>
      <c r="AL617" s="274"/>
      <c r="AM617" s="274"/>
      <c r="AN617" s="274"/>
      <c r="AO617" s="274"/>
      <c r="AP617" s="274"/>
      <c r="AQ617" s="274"/>
      <c r="AR617" s="274"/>
      <c r="AS617" s="274"/>
      <c r="AT617" s="274"/>
      <c r="AU617" s="274"/>
      <c r="AV617" s="274"/>
      <c r="AW617" s="274"/>
      <c r="AX617" s="274"/>
      <c r="AY617" s="274"/>
      <c r="AZ617" s="274"/>
      <c r="BA617" s="274"/>
      <c r="BB617" s="274"/>
      <c r="BC617" s="274"/>
      <c r="BD617" s="274"/>
      <c r="BE617" s="274"/>
      <c r="BF617" s="274"/>
      <c r="BG617" s="274"/>
      <c r="BH617" s="274"/>
      <c r="BI617" s="274"/>
      <c r="BJ617" s="274"/>
      <c r="BK617" s="274"/>
      <c r="BL617" s="274"/>
      <c r="BM617" s="274"/>
      <c r="BN617" s="274"/>
      <c r="BO617" s="274"/>
      <c r="BP617" s="274"/>
      <c r="BQ617" s="274"/>
      <c r="BR617" s="274"/>
      <c r="BS617" s="274"/>
      <c r="BU617" s="159"/>
    </row>
    <row r="618" ht="56.1" customHeight="1" s="156" customFormat="1">
      <c r="A618" s="164" t="s">
        <v>675</v>
      </c>
      <c r="B618" s="66"/>
      <c r="C618" s="373" t="s">
        <v>678</v>
      </c>
      <c r="D618" s="382"/>
      <c r="E618" s="382"/>
      <c r="F618" s="382"/>
      <c r="G618" s="382"/>
      <c r="H618" s="383"/>
      <c r="I618" s="98" t="s">
        <v>679</v>
      </c>
      <c r="J618" s="291" t="str">
        <f t="shared" si="141"/>
        <v>未確認</v>
      </c>
      <c r="K618" s="292" t="str">
        <f t="shared" si="142"/>
        <v>※</v>
      </c>
      <c r="L618" s="286">
        <v>0</v>
      </c>
      <c r="M618" s="215">
        <v>0</v>
      </c>
      <c r="N618" s="274">
        <v>0</v>
      </c>
      <c r="O618" s="274">
        <v>0</v>
      </c>
      <c r="P618" s="274"/>
      <c r="Q618" s="274"/>
      <c r="R618" s="274"/>
      <c r="S618" s="274"/>
      <c r="T618" s="274"/>
      <c r="U618" s="274"/>
      <c r="V618" s="274"/>
      <c r="W618" s="274"/>
      <c r="X618" s="274"/>
      <c r="Y618" s="274"/>
      <c r="Z618" s="274"/>
      <c r="AA618" s="274"/>
      <c r="AB618" s="274"/>
      <c r="AC618" s="274"/>
      <c r="AD618" s="274"/>
      <c r="AE618" s="274"/>
      <c r="AF618" s="274"/>
      <c r="AG618" s="274"/>
      <c r="AH618" s="274"/>
      <c r="AI618" s="274"/>
      <c r="AJ618" s="274"/>
      <c r="AK618" s="274"/>
      <c r="AL618" s="274"/>
      <c r="AM618" s="274"/>
      <c r="AN618" s="274"/>
      <c r="AO618" s="274"/>
      <c r="AP618" s="274"/>
      <c r="AQ618" s="274"/>
      <c r="AR618" s="274"/>
      <c r="AS618" s="274"/>
      <c r="AT618" s="274"/>
      <c r="AU618" s="274"/>
      <c r="AV618" s="274"/>
      <c r="AW618" s="274"/>
      <c r="AX618" s="274"/>
      <c r="AY618" s="274"/>
      <c r="AZ618" s="274"/>
      <c r="BA618" s="274"/>
      <c r="BB618" s="274"/>
      <c r="BC618" s="274"/>
      <c r="BD618" s="274"/>
      <c r="BE618" s="274"/>
      <c r="BF618" s="274"/>
      <c r="BG618" s="274"/>
      <c r="BH618" s="274"/>
      <c r="BI618" s="274"/>
      <c r="BJ618" s="274"/>
      <c r="BK618" s="274"/>
      <c r="BL618" s="274"/>
      <c r="BM618" s="274"/>
      <c r="BN618" s="274"/>
      <c r="BO618" s="274"/>
      <c r="BP618" s="274"/>
      <c r="BQ618" s="274"/>
      <c r="BR618" s="274"/>
      <c r="BS618" s="274"/>
      <c r="BU618" s="159"/>
    </row>
    <row r="619" ht="56.1" customHeight="1" s="156" customFormat="1">
      <c r="A619" s="164" t="s">
        <v>675</v>
      </c>
      <c r="B619" s="66"/>
      <c r="C619" s="373" t="s">
        <v>680</v>
      </c>
      <c r="D619" s="382"/>
      <c r="E619" s="382"/>
      <c r="F619" s="382"/>
      <c r="G619" s="382"/>
      <c r="H619" s="383"/>
      <c r="I619" s="98" t="s">
        <v>681</v>
      </c>
      <c r="J619" s="291" t="str">
        <f t="shared" si="141"/>
        <v>未確認</v>
      </c>
      <c r="K619" s="292" t="str">
        <f t="shared" si="142"/>
        <v>※</v>
      </c>
      <c r="L619" s="286">
        <v>0</v>
      </c>
      <c r="M619" s="215">
        <v>0</v>
      </c>
      <c r="N619" s="274">
        <v>0</v>
      </c>
      <c r="O619" s="274">
        <v>0</v>
      </c>
      <c r="P619" s="274"/>
      <c r="Q619" s="274"/>
      <c r="R619" s="274"/>
      <c r="S619" s="274"/>
      <c r="T619" s="274"/>
      <c r="U619" s="274"/>
      <c r="V619" s="274"/>
      <c r="W619" s="274"/>
      <c r="X619" s="274"/>
      <c r="Y619" s="274"/>
      <c r="Z619" s="274"/>
      <c r="AA619" s="274"/>
      <c r="AB619" s="274"/>
      <c r="AC619" s="274"/>
      <c r="AD619" s="274"/>
      <c r="AE619" s="274"/>
      <c r="AF619" s="274"/>
      <c r="AG619" s="274"/>
      <c r="AH619" s="274"/>
      <c r="AI619" s="274"/>
      <c r="AJ619" s="274"/>
      <c r="AK619" s="274"/>
      <c r="AL619" s="274"/>
      <c r="AM619" s="274"/>
      <c r="AN619" s="274"/>
      <c r="AO619" s="274"/>
      <c r="AP619" s="274"/>
      <c r="AQ619" s="274"/>
      <c r="AR619" s="274"/>
      <c r="AS619" s="274"/>
      <c r="AT619" s="274"/>
      <c r="AU619" s="274"/>
      <c r="AV619" s="274"/>
      <c r="AW619" s="274"/>
      <c r="AX619" s="274"/>
      <c r="AY619" s="274"/>
      <c r="AZ619" s="274"/>
      <c r="BA619" s="274"/>
      <c r="BB619" s="274"/>
      <c r="BC619" s="274"/>
      <c r="BD619" s="274"/>
      <c r="BE619" s="274"/>
      <c r="BF619" s="274"/>
      <c r="BG619" s="274"/>
      <c r="BH619" s="274"/>
      <c r="BI619" s="274"/>
      <c r="BJ619" s="274"/>
      <c r="BK619" s="274"/>
      <c r="BL619" s="274"/>
      <c r="BM619" s="274"/>
      <c r="BN619" s="274"/>
      <c r="BO619" s="274"/>
      <c r="BP619" s="274"/>
      <c r="BQ619" s="274"/>
      <c r="BR619" s="274"/>
      <c r="BS619" s="274"/>
      <c r="BU619" s="159"/>
    </row>
    <row r="620" s="156" customFormat="1">
      <c r="B620" s="14"/>
      <c r="C620" s="14"/>
      <c r="D620" s="14"/>
      <c r="E620" s="14"/>
      <c r="F620" s="14"/>
      <c r="G620" s="14"/>
      <c r="H620" s="10"/>
      <c r="I620" s="10"/>
      <c r="J620" s="293"/>
      <c r="K620" s="294"/>
      <c r="L620" s="294"/>
      <c r="M620" s="71"/>
      <c r="N620" s="258"/>
      <c r="BU620" s="159"/>
    </row>
    <row r="621" s="166" customFormat="1">
      <c r="A621" s="156"/>
      <c r="B621" s="66"/>
      <c r="C621" s="52"/>
      <c r="D621" s="52"/>
      <c r="E621" s="52"/>
      <c r="F621" s="52"/>
      <c r="G621" s="52"/>
      <c r="H621" s="73"/>
      <c r="I621" s="73"/>
      <c r="J621" s="293"/>
      <c r="K621" s="294"/>
      <c r="L621" s="294"/>
      <c r="M621" s="71"/>
      <c r="N621" s="258"/>
      <c r="BU621" s="159"/>
    </row>
    <row r="622" s="156" customFormat="1">
      <c r="B622" s="66"/>
      <c r="C622" s="3"/>
      <c r="D622" s="3"/>
      <c r="E622" s="96"/>
      <c r="F622" s="96"/>
      <c r="G622" s="96"/>
      <c r="H622" s="97"/>
      <c r="I622" s="97"/>
      <c r="J622" s="293"/>
      <c r="K622" s="294"/>
      <c r="L622" s="294"/>
      <c r="M622" s="71"/>
      <c r="N622" s="258"/>
      <c r="BU622" s="159"/>
    </row>
    <row r="623" s="156" customFormat="1">
      <c r="B623" s="14" t="s">
        <v>682</v>
      </c>
      <c r="C623" s="83"/>
      <c r="D623" s="83"/>
      <c r="E623" s="83"/>
      <c r="F623" s="83"/>
      <c r="G623" s="83"/>
      <c r="H623" s="10"/>
      <c r="I623" s="10"/>
      <c r="J623" s="293"/>
      <c r="K623" s="294"/>
      <c r="L623" s="294"/>
      <c r="M623" s="71"/>
      <c r="N623" s="258"/>
      <c r="BU623" s="159"/>
    </row>
    <row r="624">
      <c r="A624" s="156"/>
      <c r="B624" s="14"/>
      <c r="C624" s="14"/>
      <c r="D624" s="14"/>
      <c r="E624" s="14"/>
      <c r="F624" s="14"/>
      <c r="G624" s="14"/>
      <c r="H624" s="10"/>
      <c r="I624" s="10"/>
      <c r="J624" s="297"/>
      <c r="K624" s="296"/>
      <c r="L624" s="61"/>
      <c r="M624" s="61"/>
      <c r="N624" s="258"/>
      <c r="O624" s="243"/>
      <c r="P624" s="243"/>
      <c r="Q624" s="243"/>
      <c r="R624" s="243"/>
      <c r="S624" s="243"/>
    </row>
    <row r="625" ht="51" customHeight="1" s="262" customFormat="1">
      <c r="A625" s="156"/>
      <c r="B625" s="14"/>
      <c r="C625" s="3"/>
      <c r="D625" s="3"/>
      <c r="E625" s="3"/>
      <c r="F625" s="3"/>
      <c r="G625" s="3"/>
      <c r="H625" s="188"/>
      <c r="I625" s="188"/>
      <c r="J625" s="287" t="s">
        <v>77</v>
      </c>
      <c r="K625" s="305"/>
      <c r="L625" s="279" t="str">
        <f>IF(ISBLANK(L$388),"",L$388)</f>
      </c>
      <c r="M625" s="324" t="str">
        <f>IF(ISBLANK(M$388),"",M$388)</f>
      </c>
      <c r="N625" s="323" t="str">
        <f ref="N625:AS625" t="shared" si="144">IF(ISBLANK(N$388),"",N$388)</f>
      </c>
      <c r="O625" s="323" t="str">
        <f t="shared" si="144"/>
      </c>
      <c r="P625" s="323" t="str">
        <f t="shared" si="144"/>
      </c>
      <c r="Q625" s="323" t="str">
        <f t="shared" si="144"/>
      </c>
      <c r="R625" s="323" t="str">
        <f t="shared" si="144"/>
      </c>
      <c r="S625" s="323" t="str">
        <f t="shared" si="144"/>
      </c>
      <c r="T625" s="323" t="str">
        <f t="shared" si="144"/>
      </c>
      <c r="U625" s="323" t="str">
        <f t="shared" si="144"/>
      </c>
      <c r="V625" s="323" t="str">
        <f t="shared" si="144"/>
      </c>
      <c r="W625" s="323" t="str">
        <f t="shared" si="144"/>
      </c>
      <c r="X625" s="323" t="str">
        <f t="shared" si="144"/>
      </c>
      <c r="Y625" s="323" t="str">
        <f t="shared" si="144"/>
      </c>
      <c r="Z625" s="323" t="str">
        <f t="shared" si="144"/>
      </c>
      <c r="AA625" s="323" t="str">
        <f t="shared" si="144"/>
      </c>
      <c r="AB625" s="323" t="str">
        <f t="shared" si="144"/>
      </c>
      <c r="AC625" s="323" t="str">
        <f t="shared" si="144"/>
      </c>
      <c r="AD625" s="323" t="str">
        <f t="shared" si="144"/>
      </c>
      <c r="AE625" s="323" t="str">
        <f t="shared" si="144"/>
      </c>
      <c r="AF625" s="323" t="str">
        <f t="shared" si="144"/>
      </c>
      <c r="AG625" s="323" t="str">
        <f t="shared" si="144"/>
      </c>
      <c r="AH625" s="323" t="str">
        <f t="shared" si="144"/>
      </c>
      <c r="AI625" s="323" t="str">
        <f t="shared" si="144"/>
      </c>
      <c r="AJ625" s="323" t="str">
        <f t="shared" si="144"/>
      </c>
      <c r="AK625" s="323" t="str">
        <f t="shared" si="144"/>
      </c>
      <c r="AL625" s="323" t="str">
        <f t="shared" si="144"/>
      </c>
      <c r="AM625" s="323" t="str">
        <f t="shared" si="144"/>
      </c>
      <c r="AN625" s="323" t="str">
        <f t="shared" si="144"/>
      </c>
      <c r="AO625" s="323" t="str">
        <f t="shared" si="144"/>
      </c>
      <c r="AP625" s="323" t="str">
        <f t="shared" si="144"/>
      </c>
      <c r="AQ625" s="323" t="str">
        <f t="shared" si="144"/>
      </c>
      <c r="AR625" s="323" t="str">
        <f t="shared" si="144"/>
      </c>
      <c r="AS625" s="323" t="str">
        <f t="shared" si="144"/>
      </c>
      <c r="AT625" s="323" t="str">
        <f ref="AT625:BS625" t="shared" si="145">IF(ISBLANK(AT$388),"",AT$388)</f>
      </c>
      <c r="AU625" s="323" t="str">
        <f t="shared" si="145"/>
      </c>
      <c r="AV625" s="323" t="str">
        <f t="shared" si="145"/>
      </c>
      <c r="AW625" s="323" t="str">
        <f t="shared" si="145"/>
      </c>
      <c r="AX625" s="323" t="str">
        <f t="shared" si="145"/>
      </c>
      <c r="AY625" s="323" t="str">
        <f t="shared" si="145"/>
      </c>
      <c r="AZ625" s="323" t="str">
        <f t="shared" si="145"/>
      </c>
      <c r="BA625" s="323" t="str">
        <f t="shared" si="145"/>
      </c>
      <c r="BB625" s="323" t="str">
        <f t="shared" si="145"/>
      </c>
      <c r="BC625" s="323" t="str">
        <f t="shared" si="145"/>
      </c>
      <c r="BD625" s="323" t="str">
        <f t="shared" si="145"/>
      </c>
      <c r="BE625" s="323" t="str">
        <f t="shared" si="145"/>
      </c>
      <c r="BF625" s="323" t="str">
        <f t="shared" si="145"/>
      </c>
      <c r="BG625" s="323" t="str">
        <f t="shared" si="145"/>
      </c>
      <c r="BH625" s="323" t="str">
        <f t="shared" si="145"/>
      </c>
      <c r="BI625" s="323" t="str">
        <f t="shared" si="145"/>
      </c>
      <c r="BJ625" s="323" t="str">
        <f t="shared" si="145"/>
      </c>
      <c r="BK625" s="323" t="str">
        <f t="shared" si="145"/>
      </c>
      <c r="BL625" s="323" t="str">
        <f t="shared" si="145"/>
      </c>
      <c r="BM625" s="323" t="str">
        <f t="shared" si="145"/>
      </c>
      <c r="BN625" s="323" t="str">
        <f t="shared" si="145"/>
      </c>
      <c r="BO625" s="323" t="str">
        <f t="shared" si="145"/>
      </c>
      <c r="BP625" s="323" t="str">
        <f t="shared" si="145"/>
      </c>
      <c r="BQ625" s="323" t="str">
        <f t="shared" si="145"/>
      </c>
      <c r="BR625" s="323" t="str">
        <f t="shared" si="145"/>
      </c>
      <c r="BS625" s="323" t="str">
        <f t="shared" si="145"/>
      </c>
      <c r="BU625" s="358"/>
    </row>
    <row r="626" ht="20.25" customHeight="1" s="262" customFormat="1">
      <c r="A626" s="156"/>
      <c r="B626" s="1"/>
      <c r="C626" s="52"/>
      <c r="D626" s="3"/>
      <c r="E626" s="3"/>
      <c r="F626" s="3"/>
      <c r="G626" s="3"/>
      <c r="H626" s="188"/>
      <c r="I626" s="56" t="s">
        <v>78</v>
      </c>
      <c r="J626" s="289"/>
      <c r="K626" s="306"/>
      <c r="L626" s="342" t="str">
        <f>IF(ISBLANK(L$389),"",L$389)</f>
      </c>
      <c r="M626" s="340" t="str">
        <f>IF(ISBLANK(M$389),"",M$389)</f>
      </c>
      <c r="N626" s="339" t="str">
        <f ref="N626:AS626" t="shared" si="147">IF(ISBLANK(N$389),"",N$389)</f>
      </c>
      <c r="O626" s="339" t="str">
        <f t="shared" si="147"/>
      </c>
      <c r="P626" s="339" t="str">
        <f t="shared" si="147"/>
      </c>
      <c r="Q626" s="339" t="str">
        <f t="shared" si="147"/>
      </c>
      <c r="R626" s="339" t="str">
        <f t="shared" si="147"/>
      </c>
      <c r="S626" s="339" t="str">
        <f t="shared" si="147"/>
      </c>
      <c r="T626" s="339" t="str">
        <f t="shared" si="147"/>
      </c>
      <c r="U626" s="339" t="str">
        <f t="shared" si="147"/>
      </c>
      <c r="V626" s="339" t="str">
        <f t="shared" si="147"/>
      </c>
      <c r="W626" s="339" t="str">
        <f t="shared" si="147"/>
      </c>
      <c r="X626" s="339" t="str">
        <f t="shared" si="147"/>
      </c>
      <c r="Y626" s="339" t="str">
        <f t="shared" si="147"/>
      </c>
      <c r="Z626" s="339" t="str">
        <f t="shared" si="147"/>
      </c>
      <c r="AA626" s="339" t="str">
        <f t="shared" si="147"/>
      </c>
      <c r="AB626" s="339" t="str">
        <f t="shared" si="147"/>
      </c>
      <c r="AC626" s="339" t="str">
        <f t="shared" si="147"/>
      </c>
      <c r="AD626" s="339" t="str">
        <f t="shared" si="147"/>
      </c>
      <c r="AE626" s="339" t="str">
        <f t="shared" si="147"/>
      </c>
      <c r="AF626" s="339" t="str">
        <f t="shared" si="147"/>
      </c>
      <c r="AG626" s="339" t="str">
        <f t="shared" si="147"/>
      </c>
      <c r="AH626" s="339" t="str">
        <f t="shared" si="147"/>
      </c>
      <c r="AI626" s="339" t="str">
        <f t="shared" si="147"/>
      </c>
      <c r="AJ626" s="339" t="str">
        <f t="shared" si="147"/>
      </c>
      <c r="AK626" s="339" t="str">
        <f t="shared" si="147"/>
      </c>
      <c r="AL626" s="339" t="str">
        <f t="shared" si="147"/>
      </c>
      <c r="AM626" s="339" t="str">
        <f t="shared" si="147"/>
      </c>
      <c r="AN626" s="339" t="str">
        <f t="shared" si="147"/>
      </c>
      <c r="AO626" s="339" t="str">
        <f t="shared" si="147"/>
      </c>
      <c r="AP626" s="339" t="str">
        <f t="shared" si="147"/>
      </c>
      <c r="AQ626" s="339" t="str">
        <f t="shared" si="147"/>
      </c>
      <c r="AR626" s="339" t="str">
        <f t="shared" si="147"/>
      </c>
      <c r="AS626" s="339" t="str">
        <f t="shared" si="147"/>
      </c>
      <c r="AT626" s="339" t="str">
        <f ref="AT626:BS626" t="shared" si="148">IF(ISBLANK(AT$389),"",AT$389)</f>
      </c>
      <c r="AU626" s="339" t="str">
        <f t="shared" si="148"/>
      </c>
      <c r="AV626" s="339" t="str">
        <f t="shared" si="148"/>
      </c>
      <c r="AW626" s="339" t="str">
        <f t="shared" si="148"/>
      </c>
      <c r="AX626" s="339" t="str">
        <f t="shared" si="148"/>
      </c>
      <c r="AY626" s="339" t="str">
        <f t="shared" si="148"/>
      </c>
      <c r="AZ626" s="339" t="str">
        <f t="shared" si="148"/>
      </c>
      <c r="BA626" s="339" t="str">
        <f t="shared" si="148"/>
      </c>
      <c r="BB626" s="339" t="str">
        <f t="shared" si="148"/>
      </c>
      <c r="BC626" s="339" t="str">
        <f t="shared" si="148"/>
      </c>
      <c r="BD626" s="339" t="str">
        <f t="shared" si="148"/>
      </c>
      <c r="BE626" s="339" t="str">
        <f t="shared" si="148"/>
      </c>
      <c r="BF626" s="339" t="str">
        <f t="shared" si="148"/>
      </c>
      <c r="BG626" s="339" t="str">
        <f t="shared" si="148"/>
      </c>
      <c r="BH626" s="339" t="str">
        <f t="shared" si="148"/>
      </c>
      <c r="BI626" s="339" t="str">
        <f t="shared" si="148"/>
      </c>
      <c r="BJ626" s="339" t="str">
        <f t="shared" si="148"/>
      </c>
      <c r="BK626" s="339" t="str">
        <f t="shared" si="148"/>
      </c>
      <c r="BL626" s="339" t="str">
        <f t="shared" si="148"/>
      </c>
      <c r="BM626" s="339" t="str">
        <f t="shared" si="148"/>
      </c>
      <c r="BN626" s="339" t="str">
        <f t="shared" si="148"/>
      </c>
      <c r="BO626" s="339" t="str">
        <f t="shared" si="148"/>
      </c>
      <c r="BP626" s="339" t="str">
        <f t="shared" si="148"/>
      </c>
      <c r="BQ626" s="339" t="str">
        <f t="shared" si="148"/>
      </c>
      <c r="BR626" s="339" t="str">
        <f t="shared" si="148"/>
      </c>
      <c r="BS626" s="339" t="str">
        <f t="shared" si="148"/>
      </c>
      <c r="BU626" s="358"/>
    </row>
    <row r="627" ht="71.25" customHeight="1" s="269" customFormat="1">
      <c r="A627" s="164" t="s">
        <v>683</v>
      </c>
      <c r="B627" s="90"/>
      <c r="C627" s="373" t="s">
        <v>684</v>
      </c>
      <c r="D627" s="382"/>
      <c r="E627" s="382"/>
      <c r="F627" s="382"/>
      <c r="G627" s="382"/>
      <c r="H627" s="383"/>
      <c r="I627" s="431" t="s">
        <v>685</v>
      </c>
      <c r="J627" s="291" t="str">
        <f ref="J627:J639" t="shared" si="149">IF(SUM(L627:BS627)=0,IF(COUNTIF(L627:BS627,"未確認")&gt;0,"未確認",IF(COUNTIF(L627:BS627,"~*")&gt;0,"*",SUM(L627:BS627))),SUM(L627:BS627))</f>
        <v>未確認</v>
      </c>
      <c r="K627" s="292" t="str">
        <f ref="K627:K639" t="shared" si="150">IF(OR(COUNTIF(L627:BS627,"未確認")&gt;0,COUNTIF(L627:BS627,"*")&gt;0),"※","")</f>
        <v>※</v>
      </c>
      <c r="L627" s="286" t="s">
        <v>367</v>
      </c>
      <c r="M627" s="215">
        <v>354</v>
      </c>
      <c r="N627" s="274">
        <v>386</v>
      </c>
      <c r="O627" s="274" t="s">
        <v>367</v>
      </c>
      <c r="P627" s="274"/>
      <c r="Q627" s="274"/>
      <c r="R627" s="274"/>
      <c r="S627" s="274"/>
      <c r="T627" s="274"/>
      <c r="U627" s="274"/>
      <c r="V627" s="274"/>
      <c r="W627" s="274"/>
      <c r="X627" s="274"/>
      <c r="Y627" s="274"/>
      <c r="Z627" s="274"/>
      <c r="AA627" s="274"/>
      <c r="AB627" s="274"/>
      <c r="AC627" s="274"/>
      <c r="AD627" s="274"/>
      <c r="AE627" s="274"/>
      <c r="AF627" s="274"/>
      <c r="AG627" s="274"/>
      <c r="AH627" s="274"/>
      <c r="AI627" s="274"/>
      <c r="AJ627" s="274"/>
      <c r="AK627" s="274"/>
      <c r="AL627" s="274"/>
      <c r="AM627" s="274"/>
      <c r="AN627" s="274"/>
      <c r="AO627" s="274"/>
      <c r="AP627" s="274"/>
      <c r="AQ627" s="274"/>
      <c r="AR627" s="274"/>
      <c r="AS627" s="274"/>
      <c r="AT627" s="274"/>
      <c r="AU627" s="274"/>
      <c r="AV627" s="274"/>
      <c r="AW627" s="274"/>
      <c r="AX627" s="274"/>
      <c r="AY627" s="274"/>
      <c r="AZ627" s="274"/>
      <c r="BA627" s="274"/>
      <c r="BB627" s="274"/>
      <c r="BC627" s="274"/>
      <c r="BD627" s="274"/>
      <c r="BE627" s="274"/>
      <c r="BF627" s="274"/>
      <c r="BG627" s="274"/>
      <c r="BH627" s="274"/>
      <c r="BI627" s="274"/>
      <c r="BJ627" s="274"/>
      <c r="BK627" s="274"/>
      <c r="BL627" s="274"/>
      <c r="BM627" s="274"/>
      <c r="BN627" s="274"/>
      <c r="BO627" s="274"/>
      <c r="BP627" s="274"/>
      <c r="BQ627" s="274"/>
      <c r="BR627" s="274"/>
      <c r="BS627" s="274"/>
      <c r="BU627" s="357"/>
    </row>
    <row r="628" ht="71.25" customHeight="1" s="269" customFormat="1">
      <c r="A628" s="164" t="s">
        <v>686</v>
      </c>
      <c r="B628" s="90"/>
      <c r="C628" s="373" t="s">
        <v>687</v>
      </c>
      <c r="D628" s="382"/>
      <c r="E628" s="382"/>
      <c r="F628" s="382"/>
      <c r="G628" s="382"/>
      <c r="H628" s="383"/>
      <c r="I628" s="451"/>
      <c r="J628" s="291" t="str">
        <f t="shared" si="149"/>
        <v>未確認</v>
      </c>
      <c r="K628" s="292" t="str">
        <f t="shared" si="150"/>
        <v>※</v>
      </c>
      <c r="L628" s="286">
        <v>0</v>
      </c>
      <c r="M628" s="215">
        <v>0</v>
      </c>
      <c r="N628" s="274">
        <v>0</v>
      </c>
      <c r="O628" s="274">
        <v>0</v>
      </c>
      <c r="P628" s="274"/>
      <c r="Q628" s="274"/>
      <c r="R628" s="274"/>
      <c r="S628" s="274"/>
      <c r="T628" s="274"/>
      <c r="U628" s="274"/>
      <c r="V628" s="274"/>
      <c r="W628" s="274"/>
      <c r="X628" s="274"/>
      <c r="Y628" s="274"/>
      <c r="Z628" s="274"/>
      <c r="AA628" s="274"/>
      <c r="AB628" s="274"/>
      <c r="AC628" s="274"/>
      <c r="AD628" s="274"/>
      <c r="AE628" s="274"/>
      <c r="AF628" s="274"/>
      <c r="AG628" s="274"/>
      <c r="AH628" s="274"/>
      <c r="AI628" s="274"/>
      <c r="AJ628" s="274"/>
      <c r="AK628" s="274"/>
      <c r="AL628" s="274"/>
      <c r="AM628" s="274"/>
      <c r="AN628" s="274"/>
      <c r="AO628" s="274"/>
      <c r="AP628" s="274"/>
      <c r="AQ628" s="274"/>
      <c r="AR628" s="274"/>
      <c r="AS628" s="274"/>
      <c r="AT628" s="274"/>
      <c r="AU628" s="274"/>
      <c r="AV628" s="274"/>
      <c r="AW628" s="274"/>
      <c r="AX628" s="274"/>
      <c r="AY628" s="274"/>
      <c r="AZ628" s="274"/>
      <c r="BA628" s="274"/>
      <c r="BB628" s="274"/>
      <c r="BC628" s="274"/>
      <c r="BD628" s="274"/>
      <c r="BE628" s="274"/>
      <c r="BF628" s="274"/>
      <c r="BG628" s="274"/>
      <c r="BH628" s="274"/>
      <c r="BI628" s="274"/>
      <c r="BJ628" s="274"/>
      <c r="BK628" s="274"/>
      <c r="BL628" s="274"/>
      <c r="BM628" s="274"/>
      <c r="BN628" s="274"/>
      <c r="BO628" s="274"/>
      <c r="BP628" s="274"/>
      <c r="BQ628" s="274"/>
      <c r="BR628" s="274"/>
      <c r="BS628" s="274"/>
      <c r="BU628" s="357"/>
    </row>
    <row r="629" ht="71.25" customHeight="1" s="269" customFormat="1">
      <c r="A629" s="164" t="s">
        <v>688</v>
      </c>
      <c r="B629" s="90"/>
      <c r="C629" s="373" t="s">
        <v>689</v>
      </c>
      <c r="D629" s="382"/>
      <c r="E629" s="382"/>
      <c r="F629" s="382"/>
      <c r="G629" s="382"/>
      <c r="H629" s="383"/>
      <c r="I629" s="452"/>
      <c r="J629" s="291" t="str">
        <f t="shared" si="149"/>
        <v>未確認</v>
      </c>
      <c r="K629" s="292" t="str">
        <f t="shared" si="150"/>
        <v>※</v>
      </c>
      <c r="L629" s="286">
        <v>0</v>
      </c>
      <c r="M629" s="215">
        <v>0</v>
      </c>
      <c r="N629" s="274">
        <v>0</v>
      </c>
      <c r="O629" s="274">
        <v>0</v>
      </c>
      <c r="P629" s="274"/>
      <c r="Q629" s="274"/>
      <c r="R629" s="274"/>
      <c r="S629" s="274"/>
      <c r="T629" s="274"/>
      <c r="U629" s="274"/>
      <c r="V629" s="274"/>
      <c r="W629" s="274"/>
      <c r="X629" s="274"/>
      <c r="Y629" s="274"/>
      <c r="Z629" s="274"/>
      <c r="AA629" s="274"/>
      <c r="AB629" s="274"/>
      <c r="AC629" s="274"/>
      <c r="AD629" s="274"/>
      <c r="AE629" s="274"/>
      <c r="AF629" s="274"/>
      <c r="AG629" s="274"/>
      <c r="AH629" s="274"/>
      <c r="AI629" s="274"/>
      <c r="AJ629" s="274"/>
      <c r="AK629" s="274"/>
      <c r="AL629" s="274"/>
      <c r="AM629" s="274"/>
      <c r="AN629" s="274"/>
      <c r="AO629" s="274"/>
      <c r="AP629" s="274"/>
      <c r="AQ629" s="274"/>
      <c r="AR629" s="274"/>
      <c r="AS629" s="274"/>
      <c r="AT629" s="274"/>
      <c r="AU629" s="274"/>
      <c r="AV629" s="274"/>
      <c r="AW629" s="274"/>
      <c r="AX629" s="274"/>
      <c r="AY629" s="274"/>
      <c r="AZ629" s="274"/>
      <c r="BA629" s="274"/>
      <c r="BB629" s="274"/>
      <c r="BC629" s="274"/>
      <c r="BD629" s="274"/>
      <c r="BE629" s="274"/>
      <c r="BF629" s="274"/>
      <c r="BG629" s="274"/>
      <c r="BH629" s="274"/>
      <c r="BI629" s="274"/>
      <c r="BJ629" s="274"/>
      <c r="BK629" s="274"/>
      <c r="BL629" s="274"/>
      <c r="BM629" s="274"/>
      <c r="BN629" s="274"/>
      <c r="BO629" s="274"/>
      <c r="BP629" s="274"/>
      <c r="BQ629" s="274"/>
      <c r="BR629" s="274"/>
      <c r="BS629" s="274"/>
      <c r="BU629" s="357"/>
    </row>
    <row r="630" ht="70.35" customHeight="1" s="269" customFormat="1">
      <c r="A630" s="164" t="s">
        <v>690</v>
      </c>
      <c r="B630" s="90"/>
      <c r="C630" s="373" t="s">
        <v>691</v>
      </c>
      <c r="D630" s="382"/>
      <c r="E630" s="382"/>
      <c r="F630" s="382"/>
      <c r="G630" s="382"/>
      <c r="H630" s="383"/>
      <c r="I630" s="417" t="s">
        <v>692</v>
      </c>
      <c r="J630" s="291" t="str">
        <f t="shared" si="149"/>
        <v>未確認</v>
      </c>
      <c r="K630" s="292" t="str">
        <f t="shared" si="150"/>
        <v>※</v>
      </c>
      <c r="L630" s="286">
        <v>0</v>
      </c>
      <c r="M630" s="215">
        <v>0</v>
      </c>
      <c r="N630" s="274">
        <v>0</v>
      </c>
      <c r="O630" s="274">
        <v>0</v>
      </c>
      <c r="P630" s="274"/>
      <c r="Q630" s="274"/>
      <c r="R630" s="274"/>
      <c r="S630" s="274"/>
      <c r="T630" s="274"/>
      <c r="U630" s="274"/>
      <c r="V630" s="274"/>
      <c r="W630" s="274"/>
      <c r="X630" s="274"/>
      <c r="Y630" s="274"/>
      <c r="Z630" s="274"/>
      <c r="AA630" s="274"/>
      <c r="AB630" s="274"/>
      <c r="AC630" s="274"/>
      <c r="AD630" s="274"/>
      <c r="AE630" s="274"/>
      <c r="AF630" s="274"/>
      <c r="AG630" s="274"/>
      <c r="AH630" s="274"/>
      <c r="AI630" s="274"/>
      <c r="AJ630" s="274"/>
      <c r="AK630" s="274"/>
      <c r="AL630" s="274"/>
      <c r="AM630" s="274"/>
      <c r="AN630" s="274"/>
      <c r="AO630" s="274"/>
      <c r="AP630" s="274"/>
      <c r="AQ630" s="274"/>
      <c r="AR630" s="274"/>
      <c r="AS630" s="274"/>
      <c r="AT630" s="274"/>
      <c r="AU630" s="274"/>
      <c r="AV630" s="274"/>
      <c r="AW630" s="274"/>
      <c r="AX630" s="274"/>
      <c r="AY630" s="274"/>
      <c r="AZ630" s="274"/>
      <c r="BA630" s="274"/>
      <c r="BB630" s="274"/>
      <c r="BC630" s="274"/>
      <c r="BD630" s="274"/>
      <c r="BE630" s="274"/>
      <c r="BF630" s="274"/>
      <c r="BG630" s="274"/>
      <c r="BH630" s="274"/>
      <c r="BI630" s="274"/>
      <c r="BJ630" s="274"/>
      <c r="BK630" s="274"/>
      <c r="BL630" s="274"/>
      <c r="BM630" s="274"/>
      <c r="BN630" s="274"/>
      <c r="BO630" s="274"/>
      <c r="BP630" s="274"/>
      <c r="BQ630" s="274"/>
      <c r="BR630" s="274"/>
      <c r="BS630" s="274"/>
      <c r="BU630" s="357"/>
    </row>
    <row r="631" ht="70.35" customHeight="1" s="269" customFormat="1">
      <c r="A631" s="164"/>
      <c r="B631" s="90"/>
      <c r="C631" s="373" t="s">
        <v>693</v>
      </c>
      <c r="D631" s="382"/>
      <c r="E631" s="382"/>
      <c r="F631" s="382"/>
      <c r="G631" s="382"/>
      <c r="H631" s="383"/>
      <c r="I631" s="419"/>
      <c r="J631" s="291" t="str">
        <f t="shared" si="149"/>
        <v>未確認</v>
      </c>
      <c r="K631" s="292" t="str">
        <f t="shared" si="150"/>
        <v>※</v>
      </c>
      <c r="L631" s="286">
        <v>0</v>
      </c>
      <c r="M631" s="215">
        <v>0</v>
      </c>
      <c r="N631" s="274" t="s">
        <v>367</v>
      </c>
      <c r="O631" s="274">
        <v>0</v>
      </c>
      <c r="P631" s="274"/>
      <c r="Q631" s="274"/>
      <c r="R631" s="274"/>
      <c r="S631" s="274"/>
      <c r="T631" s="274"/>
      <c r="U631" s="274"/>
      <c r="V631" s="274"/>
      <c r="W631" s="274"/>
      <c r="X631" s="274"/>
      <c r="Y631" s="274"/>
      <c r="Z631" s="274"/>
      <c r="AA631" s="274"/>
      <c r="AB631" s="274"/>
      <c r="AC631" s="274"/>
      <c r="AD631" s="274"/>
      <c r="AE631" s="274"/>
      <c r="AF631" s="274"/>
      <c r="AG631" s="274"/>
      <c r="AH631" s="274"/>
      <c r="AI631" s="274"/>
      <c r="AJ631" s="274"/>
      <c r="AK631" s="274"/>
      <c r="AL631" s="274"/>
      <c r="AM631" s="274"/>
      <c r="AN631" s="274"/>
      <c r="AO631" s="274"/>
      <c r="AP631" s="274"/>
      <c r="AQ631" s="274"/>
      <c r="AR631" s="274"/>
      <c r="AS631" s="274"/>
      <c r="AT631" s="274"/>
      <c r="AU631" s="274"/>
      <c r="AV631" s="274"/>
      <c r="AW631" s="274"/>
      <c r="AX631" s="274"/>
      <c r="AY631" s="274"/>
      <c r="AZ631" s="274"/>
      <c r="BA631" s="274"/>
      <c r="BB631" s="274"/>
      <c r="BC631" s="274"/>
      <c r="BD631" s="274"/>
      <c r="BE631" s="274"/>
      <c r="BF631" s="274"/>
      <c r="BG631" s="274"/>
      <c r="BH631" s="274"/>
      <c r="BI631" s="274"/>
      <c r="BJ631" s="274"/>
      <c r="BK631" s="274"/>
      <c r="BL631" s="274"/>
      <c r="BM631" s="274"/>
      <c r="BN631" s="274"/>
      <c r="BO631" s="274"/>
      <c r="BP631" s="274"/>
      <c r="BQ631" s="274"/>
      <c r="BR631" s="274"/>
      <c r="BS631" s="274"/>
      <c r="BU631" s="357"/>
    </row>
    <row r="632" ht="104.65" customHeight="1" s="269" customFormat="1">
      <c r="A632" s="164" t="s">
        <v>694</v>
      </c>
      <c r="B632" s="90"/>
      <c r="C632" s="373" t="s">
        <v>695</v>
      </c>
      <c r="D632" s="382"/>
      <c r="E632" s="382"/>
      <c r="F632" s="382"/>
      <c r="G632" s="382"/>
      <c r="H632" s="383"/>
      <c r="I632" s="98" t="s">
        <v>696</v>
      </c>
      <c r="J632" s="291" t="str">
        <f t="shared" si="149"/>
        <v>未確認</v>
      </c>
      <c r="K632" s="292" t="str">
        <f t="shared" si="150"/>
        <v>※</v>
      </c>
      <c r="L632" s="286">
        <v>0</v>
      </c>
      <c r="M632" s="215">
        <v>0</v>
      </c>
      <c r="N632" s="274">
        <v>0</v>
      </c>
      <c r="O632" s="274">
        <v>0</v>
      </c>
      <c r="P632" s="274"/>
      <c r="Q632" s="274"/>
      <c r="R632" s="274"/>
      <c r="S632" s="274"/>
      <c r="T632" s="274"/>
      <c r="U632" s="274"/>
      <c r="V632" s="274"/>
      <c r="W632" s="274"/>
      <c r="X632" s="274"/>
      <c r="Y632" s="274"/>
      <c r="Z632" s="274"/>
      <c r="AA632" s="274"/>
      <c r="AB632" s="274"/>
      <c r="AC632" s="274"/>
      <c r="AD632" s="274"/>
      <c r="AE632" s="274"/>
      <c r="AF632" s="274"/>
      <c r="AG632" s="274"/>
      <c r="AH632" s="274"/>
      <c r="AI632" s="274"/>
      <c r="AJ632" s="274"/>
      <c r="AK632" s="274"/>
      <c r="AL632" s="274"/>
      <c r="AM632" s="274"/>
      <c r="AN632" s="274"/>
      <c r="AO632" s="274"/>
      <c r="AP632" s="274"/>
      <c r="AQ632" s="274"/>
      <c r="AR632" s="274"/>
      <c r="AS632" s="274"/>
      <c r="AT632" s="274"/>
      <c r="AU632" s="274"/>
      <c r="AV632" s="274"/>
      <c r="AW632" s="274"/>
      <c r="AX632" s="274"/>
      <c r="AY632" s="274"/>
      <c r="AZ632" s="274"/>
      <c r="BA632" s="274"/>
      <c r="BB632" s="274"/>
      <c r="BC632" s="274"/>
      <c r="BD632" s="274"/>
      <c r="BE632" s="274"/>
      <c r="BF632" s="274"/>
      <c r="BG632" s="274"/>
      <c r="BH632" s="274"/>
      <c r="BI632" s="274"/>
      <c r="BJ632" s="274"/>
      <c r="BK632" s="274"/>
      <c r="BL632" s="274"/>
      <c r="BM632" s="274"/>
      <c r="BN632" s="274"/>
      <c r="BO632" s="274"/>
      <c r="BP632" s="274"/>
      <c r="BQ632" s="274"/>
      <c r="BR632" s="274"/>
      <c r="BS632" s="274"/>
      <c r="BU632" s="357"/>
    </row>
    <row r="633" ht="100.35" customHeight="1" s="269" customFormat="1">
      <c r="A633" s="164" t="s">
        <v>697</v>
      </c>
      <c r="B633" s="90"/>
      <c r="C633" s="373" t="s">
        <v>698</v>
      </c>
      <c r="D633" s="382"/>
      <c r="E633" s="382"/>
      <c r="F633" s="382"/>
      <c r="G633" s="382"/>
      <c r="H633" s="383"/>
      <c r="I633" s="98" t="s">
        <v>699</v>
      </c>
      <c r="J633" s="291" t="str">
        <f t="shared" si="149"/>
        <v>未確認</v>
      </c>
      <c r="K633" s="292" t="str">
        <f t="shared" si="150"/>
        <v>※</v>
      </c>
      <c r="L633" s="286" t="s">
        <v>367</v>
      </c>
      <c r="M633" s="215">
        <v>297</v>
      </c>
      <c r="N633" s="274">
        <v>326</v>
      </c>
      <c r="O633" s="274" t="s">
        <v>367</v>
      </c>
      <c r="P633" s="274"/>
      <c r="Q633" s="274"/>
      <c r="R633" s="274"/>
      <c r="S633" s="274"/>
      <c r="T633" s="274"/>
      <c r="U633" s="274"/>
      <c r="V633" s="274"/>
      <c r="W633" s="274"/>
      <c r="X633" s="274"/>
      <c r="Y633" s="274"/>
      <c r="Z633" s="274"/>
      <c r="AA633" s="274"/>
      <c r="AB633" s="274"/>
      <c r="AC633" s="274"/>
      <c r="AD633" s="274"/>
      <c r="AE633" s="274"/>
      <c r="AF633" s="274"/>
      <c r="AG633" s="274"/>
      <c r="AH633" s="274"/>
      <c r="AI633" s="274"/>
      <c r="AJ633" s="274"/>
      <c r="AK633" s="274"/>
      <c r="AL633" s="274"/>
      <c r="AM633" s="274"/>
      <c r="AN633" s="274"/>
      <c r="AO633" s="274"/>
      <c r="AP633" s="274"/>
      <c r="AQ633" s="274"/>
      <c r="AR633" s="274"/>
      <c r="AS633" s="274"/>
      <c r="AT633" s="274"/>
      <c r="AU633" s="274"/>
      <c r="AV633" s="274"/>
      <c r="AW633" s="274"/>
      <c r="AX633" s="274"/>
      <c r="AY633" s="274"/>
      <c r="AZ633" s="274"/>
      <c r="BA633" s="274"/>
      <c r="BB633" s="274"/>
      <c r="BC633" s="274"/>
      <c r="BD633" s="274"/>
      <c r="BE633" s="274"/>
      <c r="BF633" s="274"/>
      <c r="BG633" s="274"/>
      <c r="BH633" s="274"/>
      <c r="BI633" s="274"/>
      <c r="BJ633" s="274"/>
      <c r="BK633" s="274"/>
      <c r="BL633" s="274"/>
      <c r="BM633" s="274"/>
      <c r="BN633" s="274"/>
      <c r="BO633" s="274"/>
      <c r="BP633" s="274"/>
      <c r="BQ633" s="274"/>
      <c r="BR633" s="274"/>
      <c r="BS633" s="274"/>
      <c r="BU633" s="357"/>
    </row>
    <row r="634" ht="84" customHeight="1" s="269" customFormat="1">
      <c r="A634" s="164" t="s">
        <v>700</v>
      </c>
      <c r="B634" s="91"/>
      <c r="C634" s="373" t="s">
        <v>701</v>
      </c>
      <c r="D634" s="382"/>
      <c r="E634" s="382"/>
      <c r="F634" s="382"/>
      <c r="G634" s="382"/>
      <c r="H634" s="383"/>
      <c r="I634" s="98" t="s">
        <v>702</v>
      </c>
      <c r="J634" s="291" t="str">
        <f t="shared" si="149"/>
        <v>未確認</v>
      </c>
      <c r="K634" s="292" t="str">
        <f t="shared" si="150"/>
        <v>※</v>
      </c>
      <c r="L634" s="286">
        <v>0</v>
      </c>
      <c r="M634" s="215">
        <v>0</v>
      </c>
      <c r="N634" s="274">
        <v>0</v>
      </c>
      <c r="O634" s="274">
        <v>0</v>
      </c>
      <c r="P634" s="274"/>
      <c r="Q634" s="274"/>
      <c r="R634" s="274"/>
      <c r="S634" s="274"/>
      <c r="T634" s="274"/>
      <c r="U634" s="274"/>
      <c r="V634" s="274"/>
      <c r="W634" s="274"/>
      <c r="X634" s="274"/>
      <c r="Y634" s="274"/>
      <c r="Z634" s="274"/>
      <c r="AA634" s="274"/>
      <c r="AB634" s="274"/>
      <c r="AC634" s="274"/>
      <c r="AD634" s="274"/>
      <c r="AE634" s="274"/>
      <c r="AF634" s="274"/>
      <c r="AG634" s="274"/>
      <c r="AH634" s="274"/>
      <c r="AI634" s="274"/>
      <c r="AJ634" s="274"/>
      <c r="AK634" s="274"/>
      <c r="AL634" s="274"/>
      <c r="AM634" s="274"/>
      <c r="AN634" s="274"/>
      <c r="AO634" s="274"/>
      <c r="AP634" s="274"/>
      <c r="AQ634" s="274"/>
      <c r="AR634" s="274"/>
      <c r="AS634" s="274"/>
      <c r="AT634" s="274"/>
      <c r="AU634" s="274"/>
      <c r="AV634" s="274"/>
      <c r="AW634" s="274"/>
      <c r="AX634" s="274"/>
      <c r="AY634" s="274"/>
      <c r="AZ634" s="274"/>
      <c r="BA634" s="274"/>
      <c r="BB634" s="274"/>
      <c r="BC634" s="274"/>
      <c r="BD634" s="274"/>
      <c r="BE634" s="274"/>
      <c r="BF634" s="274"/>
      <c r="BG634" s="274"/>
      <c r="BH634" s="274"/>
      <c r="BI634" s="274"/>
      <c r="BJ634" s="274"/>
      <c r="BK634" s="274"/>
      <c r="BL634" s="274"/>
      <c r="BM634" s="274"/>
      <c r="BN634" s="274"/>
      <c r="BO634" s="274"/>
      <c r="BP634" s="274"/>
      <c r="BQ634" s="274"/>
      <c r="BR634" s="274"/>
      <c r="BS634" s="274"/>
      <c r="BU634" s="357"/>
    </row>
    <row r="635" ht="98.1" customHeight="1" s="269" customFormat="1">
      <c r="A635" s="164" t="s">
        <v>703</v>
      </c>
      <c r="B635" s="91"/>
      <c r="C635" s="389" t="s">
        <v>704</v>
      </c>
      <c r="D635" s="390"/>
      <c r="E635" s="390"/>
      <c r="F635" s="390"/>
      <c r="G635" s="390"/>
      <c r="H635" s="391"/>
      <c r="I635" s="93" t="s">
        <v>705</v>
      </c>
      <c r="J635" s="291" t="str">
        <f t="shared" si="149"/>
        <v>未確認</v>
      </c>
      <c r="K635" s="292" t="str">
        <f t="shared" si="150"/>
        <v>※</v>
      </c>
      <c r="L635" s="286">
        <v>0</v>
      </c>
      <c r="M635" s="215" t="s">
        <v>367</v>
      </c>
      <c r="N635" s="274">
        <v>0</v>
      </c>
      <c r="O635" s="274">
        <v>0</v>
      </c>
      <c r="P635" s="274"/>
      <c r="Q635" s="274"/>
      <c r="R635" s="274"/>
      <c r="S635" s="274"/>
      <c r="T635" s="274"/>
      <c r="U635" s="274"/>
      <c r="V635" s="274"/>
      <c r="W635" s="274"/>
      <c r="X635" s="274"/>
      <c r="Y635" s="274"/>
      <c r="Z635" s="274"/>
      <c r="AA635" s="274"/>
      <c r="AB635" s="274"/>
      <c r="AC635" s="274"/>
      <c r="AD635" s="274"/>
      <c r="AE635" s="274"/>
      <c r="AF635" s="274"/>
      <c r="AG635" s="274"/>
      <c r="AH635" s="274"/>
      <c r="AI635" s="274"/>
      <c r="AJ635" s="274"/>
      <c r="AK635" s="274"/>
      <c r="AL635" s="274"/>
      <c r="AM635" s="274"/>
      <c r="AN635" s="274"/>
      <c r="AO635" s="274"/>
      <c r="AP635" s="274"/>
      <c r="AQ635" s="274"/>
      <c r="AR635" s="274"/>
      <c r="AS635" s="274"/>
      <c r="AT635" s="274"/>
      <c r="AU635" s="274"/>
      <c r="AV635" s="274"/>
      <c r="AW635" s="274"/>
      <c r="AX635" s="274"/>
      <c r="AY635" s="274"/>
      <c r="AZ635" s="274"/>
      <c r="BA635" s="274"/>
      <c r="BB635" s="274"/>
      <c r="BC635" s="274"/>
      <c r="BD635" s="274"/>
      <c r="BE635" s="274"/>
      <c r="BF635" s="274"/>
      <c r="BG635" s="274"/>
      <c r="BH635" s="274"/>
      <c r="BI635" s="274"/>
      <c r="BJ635" s="274"/>
      <c r="BK635" s="274"/>
      <c r="BL635" s="274"/>
      <c r="BM635" s="274"/>
      <c r="BN635" s="274"/>
      <c r="BO635" s="274"/>
      <c r="BP635" s="274"/>
      <c r="BQ635" s="274"/>
      <c r="BR635" s="274"/>
      <c r="BS635" s="274"/>
      <c r="BU635" s="357"/>
    </row>
    <row r="636" ht="84" customHeight="1" s="269" customFormat="1">
      <c r="A636" s="164" t="s">
        <v>706</v>
      </c>
      <c r="B636" s="91"/>
      <c r="C636" s="373" t="s">
        <v>707</v>
      </c>
      <c r="D636" s="382"/>
      <c r="E636" s="382"/>
      <c r="F636" s="382"/>
      <c r="G636" s="382"/>
      <c r="H636" s="383"/>
      <c r="I636" s="93" t="s">
        <v>708</v>
      </c>
      <c r="J636" s="291" t="str">
        <f t="shared" si="149"/>
        <v>未確認</v>
      </c>
      <c r="K636" s="292" t="str">
        <f t="shared" si="150"/>
        <v>※</v>
      </c>
      <c r="L636" s="286">
        <v>0</v>
      </c>
      <c r="M636" s="215">
        <v>0</v>
      </c>
      <c r="N636" s="274" t="s">
        <v>367</v>
      </c>
      <c r="O636" s="274" t="s">
        <v>367</v>
      </c>
      <c r="P636" s="274"/>
      <c r="Q636" s="274"/>
      <c r="R636" s="274"/>
      <c r="S636" s="274"/>
      <c r="T636" s="274"/>
      <c r="U636" s="274"/>
      <c r="V636" s="274"/>
      <c r="W636" s="274"/>
      <c r="X636" s="274"/>
      <c r="Y636" s="274"/>
      <c r="Z636" s="274"/>
      <c r="AA636" s="274"/>
      <c r="AB636" s="274"/>
      <c r="AC636" s="274"/>
      <c r="AD636" s="274"/>
      <c r="AE636" s="274"/>
      <c r="AF636" s="274"/>
      <c r="AG636" s="274"/>
      <c r="AH636" s="274"/>
      <c r="AI636" s="274"/>
      <c r="AJ636" s="274"/>
      <c r="AK636" s="274"/>
      <c r="AL636" s="274"/>
      <c r="AM636" s="274"/>
      <c r="AN636" s="274"/>
      <c r="AO636" s="274"/>
      <c r="AP636" s="274"/>
      <c r="AQ636" s="274"/>
      <c r="AR636" s="274"/>
      <c r="AS636" s="274"/>
      <c r="AT636" s="274"/>
      <c r="AU636" s="274"/>
      <c r="AV636" s="274"/>
      <c r="AW636" s="274"/>
      <c r="AX636" s="274"/>
      <c r="AY636" s="274"/>
      <c r="AZ636" s="274"/>
      <c r="BA636" s="274"/>
      <c r="BB636" s="274"/>
      <c r="BC636" s="274"/>
      <c r="BD636" s="274"/>
      <c r="BE636" s="274"/>
      <c r="BF636" s="274"/>
      <c r="BG636" s="274"/>
      <c r="BH636" s="274"/>
      <c r="BI636" s="274"/>
      <c r="BJ636" s="274"/>
      <c r="BK636" s="274"/>
      <c r="BL636" s="274"/>
      <c r="BM636" s="274"/>
      <c r="BN636" s="274"/>
      <c r="BO636" s="274"/>
      <c r="BP636" s="274"/>
      <c r="BQ636" s="274"/>
      <c r="BR636" s="274"/>
      <c r="BS636" s="274"/>
      <c r="BU636" s="357"/>
    </row>
    <row r="637" ht="70.35" customHeight="1" s="269" customFormat="1">
      <c r="A637" s="164" t="s">
        <v>709</v>
      </c>
      <c r="B637" s="91"/>
      <c r="C637" s="389" t="s">
        <v>710</v>
      </c>
      <c r="D637" s="390"/>
      <c r="E637" s="390"/>
      <c r="F637" s="390"/>
      <c r="G637" s="390"/>
      <c r="H637" s="391"/>
      <c r="I637" s="93" t="s">
        <v>711</v>
      </c>
      <c r="J637" s="291" t="str">
        <f t="shared" si="149"/>
        <v>未確認</v>
      </c>
      <c r="K637" s="292" t="str">
        <f t="shared" si="150"/>
        <v>※</v>
      </c>
      <c r="L637" s="286">
        <v>0</v>
      </c>
      <c r="M637" s="215" t="s">
        <v>367</v>
      </c>
      <c r="N637" s="274">
        <v>0</v>
      </c>
      <c r="O637" s="274" t="s">
        <v>367</v>
      </c>
      <c r="P637" s="274"/>
      <c r="Q637" s="274"/>
      <c r="R637" s="274"/>
      <c r="S637" s="274"/>
      <c r="T637" s="274"/>
      <c r="U637" s="274"/>
      <c r="V637" s="274"/>
      <c r="W637" s="274"/>
      <c r="X637" s="274"/>
      <c r="Y637" s="274"/>
      <c r="Z637" s="274"/>
      <c r="AA637" s="274"/>
      <c r="AB637" s="274"/>
      <c r="AC637" s="274"/>
      <c r="AD637" s="274"/>
      <c r="AE637" s="274"/>
      <c r="AF637" s="274"/>
      <c r="AG637" s="274"/>
      <c r="AH637" s="274"/>
      <c r="AI637" s="274"/>
      <c r="AJ637" s="274"/>
      <c r="AK637" s="274"/>
      <c r="AL637" s="274"/>
      <c r="AM637" s="274"/>
      <c r="AN637" s="274"/>
      <c r="AO637" s="274"/>
      <c r="AP637" s="274"/>
      <c r="AQ637" s="274"/>
      <c r="AR637" s="274"/>
      <c r="AS637" s="274"/>
      <c r="AT637" s="274"/>
      <c r="AU637" s="274"/>
      <c r="AV637" s="274"/>
      <c r="AW637" s="274"/>
      <c r="AX637" s="274"/>
      <c r="AY637" s="274"/>
      <c r="AZ637" s="274"/>
      <c r="BA637" s="274"/>
      <c r="BB637" s="274"/>
      <c r="BC637" s="274"/>
      <c r="BD637" s="274"/>
      <c r="BE637" s="274"/>
      <c r="BF637" s="274"/>
      <c r="BG637" s="274"/>
      <c r="BH637" s="274"/>
      <c r="BI637" s="274"/>
      <c r="BJ637" s="274"/>
      <c r="BK637" s="274"/>
      <c r="BL637" s="274"/>
      <c r="BM637" s="274"/>
      <c r="BN637" s="274"/>
      <c r="BO637" s="274"/>
      <c r="BP637" s="274"/>
      <c r="BQ637" s="274"/>
      <c r="BR637" s="274"/>
      <c r="BS637" s="274"/>
      <c r="BU637" s="357"/>
    </row>
    <row r="638" ht="84" customHeight="1" s="269" customFormat="1">
      <c r="A638" s="164" t="s">
        <v>712</v>
      </c>
      <c r="B638" s="91"/>
      <c r="C638" s="389" t="s">
        <v>713</v>
      </c>
      <c r="D638" s="390"/>
      <c r="E638" s="390"/>
      <c r="F638" s="390"/>
      <c r="G638" s="390"/>
      <c r="H638" s="391"/>
      <c r="I638" s="93" t="s">
        <v>714</v>
      </c>
      <c r="J638" s="291" t="str">
        <f t="shared" si="149"/>
        <v>未確認</v>
      </c>
      <c r="K638" s="292" t="str">
        <f t="shared" si="150"/>
        <v>※</v>
      </c>
      <c r="L638" s="286">
        <v>0</v>
      </c>
      <c r="M638" s="215" t="s">
        <v>367</v>
      </c>
      <c r="N638" s="274">
        <v>0</v>
      </c>
      <c r="O638" s="274">
        <v>0</v>
      </c>
      <c r="P638" s="274"/>
      <c r="Q638" s="274"/>
      <c r="R638" s="274"/>
      <c r="S638" s="274"/>
      <c r="T638" s="274"/>
      <c r="U638" s="274"/>
      <c r="V638" s="274"/>
      <c r="W638" s="274"/>
      <c r="X638" s="274"/>
      <c r="Y638" s="274"/>
      <c r="Z638" s="274"/>
      <c r="AA638" s="274"/>
      <c r="AB638" s="274"/>
      <c r="AC638" s="274"/>
      <c r="AD638" s="274"/>
      <c r="AE638" s="274"/>
      <c r="AF638" s="274"/>
      <c r="AG638" s="274"/>
      <c r="AH638" s="274"/>
      <c r="AI638" s="274"/>
      <c r="AJ638" s="274"/>
      <c r="AK638" s="274"/>
      <c r="AL638" s="274"/>
      <c r="AM638" s="274"/>
      <c r="AN638" s="274"/>
      <c r="AO638" s="274"/>
      <c r="AP638" s="274"/>
      <c r="AQ638" s="274"/>
      <c r="AR638" s="274"/>
      <c r="AS638" s="274"/>
      <c r="AT638" s="274"/>
      <c r="AU638" s="274"/>
      <c r="AV638" s="274"/>
      <c r="AW638" s="274"/>
      <c r="AX638" s="274"/>
      <c r="AY638" s="274"/>
      <c r="AZ638" s="274"/>
      <c r="BA638" s="274"/>
      <c r="BB638" s="274"/>
      <c r="BC638" s="274"/>
      <c r="BD638" s="274"/>
      <c r="BE638" s="274"/>
      <c r="BF638" s="274"/>
      <c r="BG638" s="274"/>
      <c r="BH638" s="274"/>
      <c r="BI638" s="274"/>
      <c r="BJ638" s="274"/>
      <c r="BK638" s="274"/>
      <c r="BL638" s="274"/>
      <c r="BM638" s="274"/>
      <c r="BN638" s="274"/>
      <c r="BO638" s="274"/>
      <c r="BP638" s="274"/>
      <c r="BQ638" s="274"/>
      <c r="BR638" s="274"/>
      <c r="BS638" s="274"/>
      <c r="BU638" s="357"/>
    </row>
    <row r="639" ht="84" customHeight="1" s="269" customFormat="1">
      <c r="A639" s="164"/>
      <c r="B639" s="91"/>
      <c r="C639" s="373" t="s">
        <v>715</v>
      </c>
      <c r="D639" s="382"/>
      <c r="E639" s="382"/>
      <c r="F639" s="382"/>
      <c r="G639" s="382"/>
      <c r="H639" s="383"/>
      <c r="I639" s="98" t="s">
        <v>716</v>
      </c>
      <c r="J639" s="291" t="str">
        <f t="shared" si="149"/>
        <v>未確認</v>
      </c>
      <c r="K639" s="292" t="str">
        <f t="shared" si="150"/>
        <v>※</v>
      </c>
      <c r="L639" s="286">
        <v>0</v>
      </c>
      <c r="M639" s="215">
        <v>0</v>
      </c>
      <c r="N639" s="277">
        <v>0</v>
      </c>
      <c r="O639" s="277">
        <v>0</v>
      </c>
      <c r="P639" s="277"/>
      <c r="Q639" s="277"/>
      <c r="R639" s="277"/>
      <c r="S639" s="277"/>
      <c r="T639" s="277"/>
      <c r="U639" s="277"/>
      <c r="V639" s="277"/>
      <c r="W639" s="277"/>
      <c r="X639" s="277"/>
      <c r="Y639" s="277"/>
      <c r="Z639" s="277"/>
      <c r="AA639" s="277"/>
      <c r="AB639" s="277"/>
      <c r="AC639" s="277"/>
      <c r="AD639" s="277"/>
      <c r="AE639" s="277"/>
      <c r="AF639" s="277"/>
      <c r="AG639" s="277"/>
      <c r="AH639" s="277"/>
      <c r="AI639" s="277"/>
      <c r="AJ639" s="277"/>
      <c r="AK639" s="277"/>
      <c r="AL639" s="277"/>
      <c r="AM639" s="277"/>
      <c r="AN639" s="277"/>
      <c r="AO639" s="277"/>
      <c r="AP639" s="277"/>
      <c r="AQ639" s="277"/>
      <c r="AR639" s="277"/>
      <c r="AS639" s="277"/>
      <c r="AT639" s="277"/>
      <c r="AU639" s="277"/>
      <c r="AV639" s="277"/>
      <c r="AW639" s="277"/>
      <c r="AX639" s="277"/>
      <c r="AY639" s="277"/>
      <c r="AZ639" s="277"/>
      <c r="BA639" s="277"/>
      <c r="BB639" s="277"/>
      <c r="BC639" s="277"/>
      <c r="BD639" s="277"/>
      <c r="BE639" s="277"/>
      <c r="BF639" s="277"/>
      <c r="BG639" s="277"/>
      <c r="BH639" s="277"/>
      <c r="BI639" s="277"/>
      <c r="BJ639" s="277"/>
      <c r="BK639" s="277"/>
      <c r="BL639" s="277"/>
      <c r="BM639" s="277"/>
      <c r="BN639" s="277"/>
      <c r="BO639" s="277"/>
      <c r="BP639" s="277"/>
      <c r="BQ639" s="277"/>
      <c r="BR639" s="277"/>
      <c r="BS639" s="277"/>
      <c r="BU639" s="357"/>
    </row>
    <row r="640" s="156" customFormat="1">
      <c r="B640" s="14"/>
      <c r="C640" s="14"/>
      <c r="D640" s="14"/>
      <c r="E640" s="14"/>
      <c r="F640" s="14"/>
      <c r="G640" s="14"/>
      <c r="H640" s="10"/>
      <c r="I640" s="10"/>
      <c r="J640" s="293"/>
      <c r="K640" s="294"/>
      <c r="L640" s="294"/>
      <c r="M640" s="71"/>
      <c r="N640" s="258"/>
      <c r="BU640" s="159"/>
    </row>
    <row r="641" s="166" customFormat="1">
      <c r="A641" s="156"/>
      <c r="B641" s="66"/>
      <c r="C641" s="52"/>
      <c r="D641" s="52"/>
      <c r="E641" s="52"/>
      <c r="F641" s="52"/>
      <c r="G641" s="52"/>
      <c r="H641" s="73"/>
      <c r="I641" s="73"/>
      <c r="J641" s="293"/>
      <c r="K641" s="294"/>
      <c r="L641" s="294"/>
      <c r="M641" s="71"/>
      <c r="N641" s="258"/>
      <c r="BU641" s="159"/>
    </row>
    <row r="642" s="259" customFormat="1">
      <c r="A642" s="156"/>
      <c r="B642" s="91"/>
      <c r="C642" s="3"/>
      <c r="D642" s="3"/>
      <c r="E642" s="3"/>
      <c r="F642" s="3"/>
      <c r="G642" s="3"/>
      <c r="H642" s="188"/>
      <c r="I642" s="188"/>
      <c r="J642" s="295"/>
      <c r="K642" s="296"/>
      <c r="L642" s="296"/>
      <c r="M642" s="84"/>
      <c r="N642" s="258"/>
      <c r="BU642" s="357"/>
    </row>
    <row r="643" s="259" customFormat="1">
      <c r="A643" s="156"/>
      <c r="B643" s="14" t="s">
        <v>717</v>
      </c>
      <c r="C643" s="3"/>
      <c r="D643" s="3"/>
      <c r="E643" s="3"/>
      <c r="F643" s="3"/>
      <c r="G643" s="3"/>
      <c r="H643" s="188"/>
      <c r="I643" s="188"/>
      <c r="J643" s="295"/>
      <c r="K643" s="296"/>
      <c r="L643" s="296"/>
      <c r="M643" s="84"/>
      <c r="N643" s="258"/>
      <c r="BU643" s="357"/>
    </row>
    <row r="644">
      <c r="A644" s="156"/>
      <c r="B644" s="14"/>
      <c r="C644" s="14"/>
      <c r="D644" s="14"/>
      <c r="E644" s="14"/>
      <c r="F644" s="14"/>
      <c r="G644" s="14"/>
      <c r="H644" s="10"/>
      <c r="I644" s="10"/>
      <c r="J644" s="297"/>
      <c r="K644" s="296"/>
      <c r="L644" s="61"/>
      <c r="M644" s="61"/>
      <c r="N644" s="258"/>
      <c r="O644" s="243"/>
      <c r="P644" s="243"/>
      <c r="Q644" s="243"/>
      <c r="R644" s="243"/>
      <c r="S644" s="243"/>
    </row>
    <row r="645" ht="51" customHeight="1" s="262" customFormat="1">
      <c r="A645" s="156"/>
      <c r="B645" s="14"/>
      <c r="C645" s="3"/>
      <c r="D645" s="3"/>
      <c r="E645" s="3"/>
      <c r="F645" s="3"/>
      <c r="G645" s="3"/>
      <c r="H645" s="188"/>
      <c r="I645" s="188"/>
      <c r="J645" s="287" t="s">
        <v>77</v>
      </c>
      <c r="K645" s="288"/>
      <c r="L645" s="323" t="str">
        <f>IF(ISBLANK(L$388),"",L$388)</f>
      </c>
      <c r="M645" s="324" t="str">
        <f>IF(ISBLANK(M$388),"",M$388)</f>
      </c>
      <c r="N645" s="323" t="str">
        <f ref="N645:AS645" t="shared" si="152">IF(ISBLANK(N$388),"",N$388)</f>
      </c>
      <c r="O645" s="323" t="str">
        <f t="shared" si="152"/>
      </c>
      <c r="P645" s="323" t="str">
        <f t="shared" si="152"/>
      </c>
      <c r="Q645" s="323" t="str">
        <f t="shared" si="152"/>
      </c>
      <c r="R645" s="323" t="str">
        <f t="shared" si="152"/>
      </c>
      <c r="S645" s="323" t="str">
        <f t="shared" si="152"/>
      </c>
      <c r="T645" s="323" t="str">
        <f t="shared" si="152"/>
      </c>
      <c r="U645" s="323" t="str">
        <f t="shared" si="152"/>
      </c>
      <c r="V645" s="323" t="str">
        <f t="shared" si="152"/>
      </c>
      <c r="W645" s="323" t="str">
        <f t="shared" si="152"/>
      </c>
      <c r="X645" s="323" t="str">
        <f t="shared" si="152"/>
      </c>
      <c r="Y645" s="323" t="str">
        <f t="shared" si="152"/>
      </c>
      <c r="Z645" s="323" t="str">
        <f t="shared" si="152"/>
      </c>
      <c r="AA645" s="323" t="str">
        <f t="shared" si="152"/>
      </c>
      <c r="AB645" s="323" t="str">
        <f t="shared" si="152"/>
      </c>
      <c r="AC645" s="323" t="str">
        <f t="shared" si="152"/>
      </c>
      <c r="AD645" s="323" t="str">
        <f t="shared" si="152"/>
      </c>
      <c r="AE645" s="323" t="str">
        <f t="shared" si="152"/>
      </c>
      <c r="AF645" s="323" t="str">
        <f t="shared" si="152"/>
      </c>
      <c r="AG645" s="323" t="str">
        <f t="shared" si="152"/>
      </c>
      <c r="AH645" s="323" t="str">
        <f t="shared" si="152"/>
      </c>
      <c r="AI645" s="323" t="str">
        <f t="shared" si="152"/>
      </c>
      <c r="AJ645" s="323" t="str">
        <f t="shared" si="152"/>
      </c>
      <c r="AK645" s="323" t="str">
        <f t="shared" si="152"/>
      </c>
      <c r="AL645" s="323" t="str">
        <f t="shared" si="152"/>
      </c>
      <c r="AM645" s="323" t="str">
        <f t="shared" si="152"/>
      </c>
      <c r="AN645" s="323" t="str">
        <f t="shared" si="152"/>
      </c>
      <c r="AO645" s="323" t="str">
        <f t="shared" si="152"/>
      </c>
      <c r="AP645" s="323" t="str">
        <f t="shared" si="152"/>
      </c>
      <c r="AQ645" s="323" t="str">
        <f t="shared" si="152"/>
      </c>
      <c r="AR645" s="323" t="str">
        <f t="shared" si="152"/>
      </c>
      <c r="AS645" s="323" t="str">
        <f t="shared" si="152"/>
      </c>
      <c r="AT645" s="323" t="str">
        <f ref="AT645:BS645" t="shared" si="153">IF(ISBLANK(AT$388),"",AT$388)</f>
      </c>
      <c r="AU645" s="323" t="str">
        <f t="shared" si="153"/>
      </c>
      <c r="AV645" s="323" t="str">
        <f t="shared" si="153"/>
      </c>
      <c r="AW645" s="323" t="str">
        <f t="shared" si="153"/>
      </c>
      <c r="AX645" s="323" t="str">
        <f t="shared" si="153"/>
      </c>
      <c r="AY645" s="323" t="str">
        <f t="shared" si="153"/>
      </c>
      <c r="AZ645" s="323" t="str">
        <f t="shared" si="153"/>
      </c>
      <c r="BA645" s="323" t="str">
        <f t="shared" si="153"/>
      </c>
      <c r="BB645" s="323" t="str">
        <f t="shared" si="153"/>
      </c>
      <c r="BC645" s="323" t="str">
        <f t="shared" si="153"/>
      </c>
      <c r="BD645" s="323" t="str">
        <f t="shared" si="153"/>
      </c>
      <c r="BE645" s="323" t="str">
        <f t="shared" si="153"/>
      </c>
      <c r="BF645" s="323" t="str">
        <f t="shared" si="153"/>
      </c>
      <c r="BG645" s="323" t="str">
        <f t="shared" si="153"/>
      </c>
      <c r="BH645" s="323" t="str">
        <f t="shared" si="153"/>
      </c>
      <c r="BI645" s="323" t="str">
        <f t="shared" si="153"/>
      </c>
      <c r="BJ645" s="323" t="str">
        <f t="shared" si="153"/>
      </c>
      <c r="BK645" s="323" t="str">
        <f t="shared" si="153"/>
      </c>
      <c r="BL645" s="323" t="str">
        <f t="shared" si="153"/>
      </c>
      <c r="BM645" s="323" t="str">
        <f t="shared" si="153"/>
      </c>
      <c r="BN645" s="323" t="str">
        <f t="shared" si="153"/>
      </c>
      <c r="BO645" s="323" t="str">
        <f t="shared" si="153"/>
      </c>
      <c r="BP645" s="323" t="str">
        <f t="shared" si="153"/>
      </c>
      <c r="BQ645" s="323" t="str">
        <f t="shared" si="153"/>
      </c>
      <c r="BR645" s="323" t="str">
        <f t="shared" si="153"/>
      </c>
      <c r="BS645" s="323" t="str">
        <f t="shared" si="153"/>
      </c>
      <c r="BU645" s="358"/>
    </row>
    <row r="646" ht="20.25" customHeight="1" s="262" customFormat="1">
      <c r="A646" s="156"/>
      <c r="B646" s="1"/>
      <c r="C646" s="52"/>
      <c r="D646" s="3"/>
      <c r="E646" s="3"/>
      <c r="F646" s="3"/>
      <c r="G646" s="3"/>
      <c r="H646" s="188"/>
      <c r="I646" s="56" t="s">
        <v>78</v>
      </c>
      <c r="J646" s="289"/>
      <c r="K646" s="290"/>
      <c r="L646" s="342" t="str">
        <f>IF(ISBLANK(L$389),"",L$389)</f>
      </c>
      <c r="M646" s="340" t="str">
        <f>IF(ISBLANK(M$389),"",M$389)</f>
      </c>
      <c r="N646" s="339" t="str">
        <f ref="N646:AS646" t="shared" si="155">IF(ISBLANK(N$389),"",N$389)</f>
      </c>
      <c r="O646" s="339" t="str">
        <f t="shared" si="155"/>
      </c>
      <c r="P646" s="339" t="str">
        <f t="shared" si="155"/>
      </c>
      <c r="Q646" s="339" t="str">
        <f t="shared" si="155"/>
      </c>
      <c r="R646" s="339" t="str">
        <f t="shared" si="155"/>
      </c>
      <c r="S646" s="339" t="str">
        <f t="shared" si="155"/>
      </c>
      <c r="T646" s="339" t="str">
        <f t="shared" si="155"/>
      </c>
      <c r="U646" s="339" t="str">
        <f t="shared" si="155"/>
      </c>
      <c r="V646" s="339" t="str">
        <f t="shared" si="155"/>
      </c>
      <c r="W646" s="339" t="str">
        <f t="shared" si="155"/>
      </c>
      <c r="X646" s="339" t="str">
        <f t="shared" si="155"/>
      </c>
      <c r="Y646" s="339" t="str">
        <f t="shared" si="155"/>
      </c>
      <c r="Z646" s="339" t="str">
        <f t="shared" si="155"/>
      </c>
      <c r="AA646" s="339" t="str">
        <f t="shared" si="155"/>
      </c>
      <c r="AB646" s="339" t="str">
        <f t="shared" si="155"/>
      </c>
      <c r="AC646" s="339" t="str">
        <f t="shared" si="155"/>
      </c>
      <c r="AD646" s="339" t="str">
        <f t="shared" si="155"/>
      </c>
      <c r="AE646" s="339" t="str">
        <f t="shared" si="155"/>
      </c>
      <c r="AF646" s="339" t="str">
        <f t="shared" si="155"/>
      </c>
      <c r="AG646" s="339" t="str">
        <f t="shared" si="155"/>
      </c>
      <c r="AH646" s="339" t="str">
        <f t="shared" si="155"/>
      </c>
      <c r="AI646" s="339" t="str">
        <f t="shared" si="155"/>
      </c>
      <c r="AJ646" s="339" t="str">
        <f t="shared" si="155"/>
      </c>
      <c r="AK646" s="339" t="str">
        <f t="shared" si="155"/>
      </c>
      <c r="AL646" s="339" t="str">
        <f t="shared" si="155"/>
      </c>
      <c r="AM646" s="339" t="str">
        <f t="shared" si="155"/>
      </c>
      <c r="AN646" s="339" t="str">
        <f t="shared" si="155"/>
      </c>
      <c r="AO646" s="339" t="str">
        <f t="shared" si="155"/>
      </c>
      <c r="AP646" s="339" t="str">
        <f t="shared" si="155"/>
      </c>
      <c r="AQ646" s="339" t="str">
        <f t="shared" si="155"/>
      </c>
      <c r="AR646" s="339" t="str">
        <f t="shared" si="155"/>
      </c>
      <c r="AS646" s="339" t="str">
        <f t="shared" si="155"/>
      </c>
      <c r="AT646" s="339" t="str">
        <f ref="AT646:BS646" t="shared" si="156">IF(ISBLANK(AT$389),"",AT$389)</f>
      </c>
      <c r="AU646" s="339" t="str">
        <f t="shared" si="156"/>
      </c>
      <c r="AV646" s="339" t="str">
        <f t="shared" si="156"/>
      </c>
      <c r="AW646" s="339" t="str">
        <f t="shared" si="156"/>
      </c>
      <c r="AX646" s="339" t="str">
        <f t="shared" si="156"/>
      </c>
      <c r="AY646" s="339" t="str">
        <f t="shared" si="156"/>
      </c>
      <c r="AZ646" s="339" t="str">
        <f t="shared" si="156"/>
      </c>
      <c r="BA646" s="339" t="str">
        <f t="shared" si="156"/>
      </c>
      <c r="BB646" s="339" t="str">
        <f t="shared" si="156"/>
      </c>
      <c r="BC646" s="339" t="str">
        <f t="shared" si="156"/>
      </c>
      <c r="BD646" s="339" t="str">
        <f t="shared" si="156"/>
      </c>
      <c r="BE646" s="339" t="str">
        <f t="shared" si="156"/>
      </c>
      <c r="BF646" s="339" t="str">
        <f t="shared" si="156"/>
      </c>
      <c r="BG646" s="339" t="str">
        <f t="shared" si="156"/>
      </c>
      <c r="BH646" s="339" t="str">
        <f t="shared" si="156"/>
      </c>
      <c r="BI646" s="339" t="str">
        <f t="shared" si="156"/>
      </c>
      <c r="BJ646" s="339" t="str">
        <f t="shared" si="156"/>
      </c>
      <c r="BK646" s="339" t="str">
        <f t="shared" si="156"/>
      </c>
      <c r="BL646" s="339" t="str">
        <f t="shared" si="156"/>
      </c>
      <c r="BM646" s="339" t="str">
        <f t="shared" si="156"/>
      </c>
      <c r="BN646" s="339" t="str">
        <f t="shared" si="156"/>
      </c>
      <c r="BO646" s="339" t="str">
        <f t="shared" si="156"/>
      </c>
      <c r="BP646" s="339" t="str">
        <f t="shared" si="156"/>
      </c>
      <c r="BQ646" s="339" t="str">
        <f t="shared" si="156"/>
      </c>
      <c r="BR646" s="339" t="str">
        <f t="shared" si="156"/>
      </c>
      <c r="BS646" s="339" t="str">
        <f t="shared" si="156"/>
      </c>
      <c r="BU646" s="358"/>
    </row>
    <row r="647" ht="70.35" customHeight="1" s="269" customFormat="1">
      <c r="A647" s="164" t="s">
        <v>718</v>
      </c>
      <c r="B647" s="90"/>
      <c r="C647" s="389" t="s">
        <v>719</v>
      </c>
      <c r="D647" s="390"/>
      <c r="E647" s="390"/>
      <c r="F647" s="390"/>
      <c r="G647" s="390"/>
      <c r="H647" s="391"/>
      <c r="I647" s="93" t="s">
        <v>720</v>
      </c>
      <c r="J647" s="291" t="str">
        <f ref="J647:J654" t="shared" si="157">IF(SUM(L647:BS647)=0,IF(COUNTIF(L647:BS647,"未確認")&gt;0,"未確認",IF(COUNTIF(L647:BS647,"~*")&gt;0,"*",SUM(L647:BS647))),SUM(L647:BS647))</f>
        <v>未確認</v>
      </c>
      <c r="K647" s="292" t="str">
        <f ref="K647:K654" t="shared" si="158">IF(OR(COUNTIF(L647:BS647,"未確認")&gt;0,COUNTIF(L647:BS647,"*")&gt;0),"※","")</f>
        <v>※</v>
      </c>
      <c r="L647" s="286" t="s">
        <v>367</v>
      </c>
      <c r="M647" s="215" t="s">
        <v>367</v>
      </c>
      <c r="N647" s="274" t="s">
        <v>367</v>
      </c>
      <c r="O647" s="274" t="s">
        <v>367</v>
      </c>
      <c r="P647" s="274"/>
      <c r="Q647" s="274"/>
      <c r="R647" s="274"/>
      <c r="S647" s="274"/>
      <c r="T647" s="274"/>
      <c r="U647" s="274"/>
      <c r="V647" s="274"/>
      <c r="W647" s="274"/>
      <c r="X647" s="274"/>
      <c r="Y647" s="274"/>
      <c r="Z647" s="274"/>
      <c r="AA647" s="274"/>
      <c r="AB647" s="274"/>
      <c r="AC647" s="274"/>
      <c r="AD647" s="274"/>
      <c r="AE647" s="274"/>
      <c r="AF647" s="274"/>
      <c r="AG647" s="274"/>
      <c r="AH647" s="274"/>
      <c r="AI647" s="274"/>
      <c r="AJ647" s="274"/>
      <c r="AK647" s="274"/>
      <c r="AL647" s="274"/>
      <c r="AM647" s="274"/>
      <c r="AN647" s="274"/>
      <c r="AO647" s="274"/>
      <c r="AP647" s="274"/>
      <c r="AQ647" s="274"/>
      <c r="AR647" s="274"/>
      <c r="AS647" s="274"/>
      <c r="AT647" s="274"/>
      <c r="AU647" s="274"/>
      <c r="AV647" s="274"/>
      <c r="AW647" s="274"/>
      <c r="AX647" s="274"/>
      <c r="AY647" s="274"/>
      <c r="AZ647" s="274"/>
      <c r="BA647" s="274"/>
      <c r="BB647" s="274"/>
      <c r="BC647" s="274"/>
      <c r="BD647" s="274"/>
      <c r="BE647" s="274"/>
      <c r="BF647" s="274"/>
      <c r="BG647" s="274"/>
      <c r="BH647" s="274"/>
      <c r="BI647" s="274"/>
      <c r="BJ647" s="274"/>
      <c r="BK647" s="274"/>
      <c r="BL647" s="274"/>
      <c r="BM647" s="274"/>
      <c r="BN647" s="274"/>
      <c r="BO647" s="274"/>
      <c r="BP647" s="274"/>
      <c r="BQ647" s="274"/>
      <c r="BR647" s="274"/>
      <c r="BS647" s="274"/>
      <c r="BU647" s="357"/>
    </row>
    <row r="648" ht="56.1" customHeight="1" s="269" customFormat="1">
      <c r="A648" s="164" t="s">
        <v>721</v>
      </c>
      <c r="B648" s="91"/>
      <c r="C648" s="389" t="s">
        <v>722</v>
      </c>
      <c r="D648" s="390"/>
      <c r="E648" s="390"/>
      <c r="F648" s="390"/>
      <c r="G648" s="390"/>
      <c r="H648" s="391"/>
      <c r="I648" s="93" t="s">
        <v>723</v>
      </c>
      <c r="J648" s="291" t="str">
        <f t="shared" si="157"/>
        <v>未確認</v>
      </c>
      <c r="K648" s="292" t="str">
        <f t="shared" si="158"/>
        <v>※</v>
      </c>
      <c r="L648" s="286" t="s">
        <v>367</v>
      </c>
      <c r="M648" s="215" t="s">
        <v>367</v>
      </c>
      <c r="N648" s="274" t="s">
        <v>367</v>
      </c>
      <c r="O648" s="274" t="s">
        <v>367</v>
      </c>
      <c r="P648" s="274"/>
      <c r="Q648" s="274"/>
      <c r="R648" s="274"/>
      <c r="S648" s="274"/>
      <c r="T648" s="274"/>
      <c r="U648" s="274"/>
      <c r="V648" s="274"/>
      <c r="W648" s="274"/>
      <c r="X648" s="274"/>
      <c r="Y648" s="274"/>
      <c r="Z648" s="274"/>
      <c r="AA648" s="274"/>
      <c r="AB648" s="274"/>
      <c r="AC648" s="274"/>
      <c r="AD648" s="274"/>
      <c r="AE648" s="274"/>
      <c r="AF648" s="274"/>
      <c r="AG648" s="274"/>
      <c r="AH648" s="274"/>
      <c r="AI648" s="274"/>
      <c r="AJ648" s="274"/>
      <c r="AK648" s="274"/>
      <c r="AL648" s="274"/>
      <c r="AM648" s="274"/>
      <c r="AN648" s="274"/>
      <c r="AO648" s="274"/>
      <c r="AP648" s="274"/>
      <c r="AQ648" s="274"/>
      <c r="AR648" s="274"/>
      <c r="AS648" s="274"/>
      <c r="AT648" s="274"/>
      <c r="AU648" s="274"/>
      <c r="AV648" s="274"/>
      <c r="AW648" s="274"/>
      <c r="AX648" s="274"/>
      <c r="AY648" s="274"/>
      <c r="AZ648" s="274"/>
      <c r="BA648" s="274"/>
      <c r="BB648" s="274"/>
      <c r="BC648" s="274"/>
      <c r="BD648" s="274"/>
      <c r="BE648" s="274"/>
      <c r="BF648" s="274"/>
      <c r="BG648" s="274"/>
      <c r="BH648" s="274"/>
      <c r="BI648" s="274"/>
      <c r="BJ648" s="274"/>
      <c r="BK648" s="274"/>
      <c r="BL648" s="274"/>
      <c r="BM648" s="274"/>
      <c r="BN648" s="274"/>
      <c r="BO648" s="274"/>
      <c r="BP648" s="274"/>
      <c r="BQ648" s="274"/>
      <c r="BR648" s="274"/>
      <c r="BS648" s="274"/>
      <c r="BU648" s="357"/>
    </row>
    <row r="649" ht="57" s="269" customFormat="1">
      <c r="A649" s="164" t="s">
        <v>724</v>
      </c>
      <c r="B649" s="91"/>
      <c r="C649" s="389" t="s">
        <v>725</v>
      </c>
      <c r="D649" s="390"/>
      <c r="E649" s="390"/>
      <c r="F649" s="390"/>
      <c r="G649" s="390"/>
      <c r="H649" s="391"/>
      <c r="I649" s="93" t="s">
        <v>726</v>
      </c>
      <c r="J649" s="291" t="str">
        <f t="shared" si="157"/>
        <v>未確認</v>
      </c>
      <c r="K649" s="292" t="str">
        <f t="shared" si="158"/>
        <v>※</v>
      </c>
      <c r="L649" s="286" t="s">
        <v>367</v>
      </c>
      <c r="M649" s="215" t="s">
        <v>367</v>
      </c>
      <c r="N649" s="274" t="s">
        <v>367</v>
      </c>
      <c r="O649" s="274" t="s">
        <v>367</v>
      </c>
      <c r="P649" s="274"/>
      <c r="Q649" s="274"/>
      <c r="R649" s="274"/>
      <c r="S649" s="274"/>
      <c r="T649" s="274"/>
      <c r="U649" s="274"/>
      <c r="V649" s="274"/>
      <c r="W649" s="274"/>
      <c r="X649" s="274"/>
      <c r="Y649" s="274"/>
      <c r="Z649" s="274"/>
      <c r="AA649" s="274"/>
      <c r="AB649" s="274"/>
      <c r="AC649" s="274"/>
      <c r="AD649" s="274"/>
      <c r="AE649" s="274"/>
      <c r="AF649" s="274"/>
      <c r="AG649" s="274"/>
      <c r="AH649" s="274"/>
      <c r="AI649" s="274"/>
      <c r="AJ649" s="274"/>
      <c r="AK649" s="274"/>
      <c r="AL649" s="274"/>
      <c r="AM649" s="274"/>
      <c r="AN649" s="274"/>
      <c r="AO649" s="274"/>
      <c r="AP649" s="274"/>
      <c r="AQ649" s="274"/>
      <c r="AR649" s="274"/>
      <c r="AS649" s="274"/>
      <c r="AT649" s="274"/>
      <c r="AU649" s="274"/>
      <c r="AV649" s="274"/>
      <c r="AW649" s="274"/>
      <c r="AX649" s="274"/>
      <c r="AY649" s="274"/>
      <c r="AZ649" s="274"/>
      <c r="BA649" s="274"/>
      <c r="BB649" s="274"/>
      <c r="BC649" s="274"/>
      <c r="BD649" s="274"/>
      <c r="BE649" s="274"/>
      <c r="BF649" s="274"/>
      <c r="BG649" s="274"/>
      <c r="BH649" s="274"/>
      <c r="BI649" s="274"/>
      <c r="BJ649" s="274"/>
      <c r="BK649" s="274"/>
      <c r="BL649" s="274"/>
      <c r="BM649" s="274"/>
      <c r="BN649" s="274"/>
      <c r="BO649" s="274"/>
      <c r="BP649" s="274"/>
      <c r="BQ649" s="274"/>
      <c r="BR649" s="274"/>
      <c r="BS649" s="274"/>
      <c r="BU649" s="357"/>
    </row>
    <row r="650" ht="56.1" customHeight="1" s="269" customFormat="1">
      <c r="A650" s="164" t="s">
        <v>727</v>
      </c>
      <c r="B650" s="91"/>
      <c r="C650" s="373" t="s">
        <v>728</v>
      </c>
      <c r="D650" s="382"/>
      <c r="E650" s="382"/>
      <c r="F650" s="382"/>
      <c r="G650" s="382"/>
      <c r="H650" s="383"/>
      <c r="I650" s="93" t="s">
        <v>729</v>
      </c>
      <c r="J650" s="291" t="str">
        <f t="shared" si="157"/>
        <v>未確認</v>
      </c>
      <c r="K650" s="292" t="str">
        <f t="shared" si="158"/>
        <v>※</v>
      </c>
      <c r="L650" s="286">
        <v>0</v>
      </c>
      <c r="M650" s="215">
        <v>0</v>
      </c>
      <c r="N650" s="274">
        <v>0</v>
      </c>
      <c r="O650" s="274">
        <v>0</v>
      </c>
      <c r="P650" s="274"/>
      <c r="Q650" s="274"/>
      <c r="R650" s="274"/>
      <c r="S650" s="274"/>
      <c r="T650" s="274"/>
      <c r="U650" s="274"/>
      <c r="V650" s="274"/>
      <c r="W650" s="274"/>
      <c r="X650" s="274"/>
      <c r="Y650" s="274"/>
      <c r="Z650" s="274"/>
      <c r="AA650" s="274"/>
      <c r="AB650" s="274"/>
      <c r="AC650" s="274"/>
      <c r="AD650" s="274"/>
      <c r="AE650" s="274"/>
      <c r="AF650" s="274"/>
      <c r="AG650" s="274"/>
      <c r="AH650" s="274"/>
      <c r="AI650" s="274"/>
      <c r="AJ650" s="274"/>
      <c r="AK650" s="274"/>
      <c r="AL650" s="274"/>
      <c r="AM650" s="274"/>
      <c r="AN650" s="274"/>
      <c r="AO650" s="274"/>
      <c r="AP650" s="274"/>
      <c r="AQ650" s="274"/>
      <c r="AR650" s="274"/>
      <c r="AS650" s="274"/>
      <c r="AT650" s="274"/>
      <c r="AU650" s="274"/>
      <c r="AV650" s="274"/>
      <c r="AW650" s="274"/>
      <c r="AX650" s="274"/>
      <c r="AY650" s="274"/>
      <c r="AZ650" s="274"/>
      <c r="BA650" s="274"/>
      <c r="BB650" s="274"/>
      <c r="BC650" s="274"/>
      <c r="BD650" s="274"/>
      <c r="BE650" s="274"/>
      <c r="BF650" s="274"/>
      <c r="BG650" s="274"/>
      <c r="BH650" s="274"/>
      <c r="BI650" s="274"/>
      <c r="BJ650" s="274"/>
      <c r="BK650" s="274"/>
      <c r="BL650" s="274"/>
      <c r="BM650" s="274"/>
      <c r="BN650" s="274"/>
      <c r="BO650" s="274"/>
      <c r="BP650" s="274"/>
      <c r="BQ650" s="274"/>
      <c r="BR650" s="274"/>
      <c r="BS650" s="274"/>
      <c r="BU650" s="357"/>
    </row>
    <row r="651" ht="84" customHeight="1" s="269" customFormat="1">
      <c r="A651" s="164" t="s">
        <v>730</v>
      </c>
      <c r="B651" s="91"/>
      <c r="C651" s="389" t="s">
        <v>731</v>
      </c>
      <c r="D651" s="390"/>
      <c r="E651" s="390"/>
      <c r="F651" s="390"/>
      <c r="G651" s="390"/>
      <c r="H651" s="391"/>
      <c r="I651" s="93" t="s">
        <v>732</v>
      </c>
      <c r="J651" s="291" t="str">
        <f t="shared" si="157"/>
        <v>未確認</v>
      </c>
      <c r="K651" s="292" t="str">
        <f t="shared" si="158"/>
        <v>※</v>
      </c>
      <c r="L651" s="286">
        <v>0</v>
      </c>
      <c r="M651" s="215">
        <v>0</v>
      </c>
      <c r="N651" s="274">
        <v>0</v>
      </c>
      <c r="O651" s="274" t="s">
        <v>367</v>
      </c>
      <c r="P651" s="274"/>
      <c r="Q651" s="274"/>
      <c r="R651" s="274"/>
      <c r="S651" s="274"/>
      <c r="T651" s="274"/>
      <c r="U651" s="274"/>
      <c r="V651" s="274"/>
      <c r="W651" s="274"/>
      <c r="X651" s="274"/>
      <c r="Y651" s="274"/>
      <c r="Z651" s="274"/>
      <c r="AA651" s="274"/>
      <c r="AB651" s="274"/>
      <c r="AC651" s="274"/>
      <c r="AD651" s="274"/>
      <c r="AE651" s="274"/>
      <c r="AF651" s="274"/>
      <c r="AG651" s="274"/>
      <c r="AH651" s="274"/>
      <c r="AI651" s="274"/>
      <c r="AJ651" s="274"/>
      <c r="AK651" s="274"/>
      <c r="AL651" s="274"/>
      <c r="AM651" s="274"/>
      <c r="AN651" s="274"/>
      <c r="AO651" s="274"/>
      <c r="AP651" s="274"/>
      <c r="AQ651" s="274"/>
      <c r="AR651" s="274"/>
      <c r="AS651" s="274"/>
      <c r="AT651" s="274"/>
      <c r="AU651" s="274"/>
      <c r="AV651" s="274"/>
      <c r="AW651" s="274"/>
      <c r="AX651" s="274"/>
      <c r="AY651" s="274"/>
      <c r="AZ651" s="274"/>
      <c r="BA651" s="274"/>
      <c r="BB651" s="274"/>
      <c r="BC651" s="274"/>
      <c r="BD651" s="274"/>
      <c r="BE651" s="274"/>
      <c r="BF651" s="274"/>
      <c r="BG651" s="274"/>
      <c r="BH651" s="274"/>
      <c r="BI651" s="274"/>
      <c r="BJ651" s="274"/>
      <c r="BK651" s="274"/>
      <c r="BL651" s="274"/>
      <c r="BM651" s="274"/>
      <c r="BN651" s="274"/>
      <c r="BO651" s="274"/>
      <c r="BP651" s="274"/>
      <c r="BQ651" s="274"/>
      <c r="BR651" s="274"/>
      <c r="BS651" s="274"/>
      <c r="BU651" s="357"/>
    </row>
    <row r="652" ht="70.35" customHeight="1" s="269" customFormat="1">
      <c r="A652" s="164" t="s">
        <v>733</v>
      </c>
      <c r="B652" s="91"/>
      <c r="C652" s="389" t="s">
        <v>734</v>
      </c>
      <c r="D652" s="390"/>
      <c r="E652" s="390"/>
      <c r="F652" s="390"/>
      <c r="G652" s="390"/>
      <c r="H652" s="391"/>
      <c r="I652" s="93" t="s">
        <v>735</v>
      </c>
      <c r="J652" s="291" t="str">
        <f t="shared" si="157"/>
        <v>未確認</v>
      </c>
      <c r="K652" s="292" t="str">
        <f t="shared" si="158"/>
        <v>※</v>
      </c>
      <c r="L652" s="286">
        <v>0</v>
      </c>
      <c r="M652" s="215">
        <v>0</v>
      </c>
      <c r="N652" s="274">
        <v>0</v>
      </c>
      <c r="O652" s="274">
        <v>0</v>
      </c>
      <c r="P652" s="274"/>
      <c r="Q652" s="274"/>
      <c r="R652" s="274"/>
      <c r="S652" s="274"/>
      <c r="T652" s="274"/>
      <c r="U652" s="274"/>
      <c r="V652" s="274"/>
      <c r="W652" s="274"/>
      <c r="X652" s="274"/>
      <c r="Y652" s="274"/>
      <c r="Z652" s="274"/>
      <c r="AA652" s="274"/>
      <c r="AB652" s="274"/>
      <c r="AC652" s="274"/>
      <c r="AD652" s="274"/>
      <c r="AE652" s="274"/>
      <c r="AF652" s="274"/>
      <c r="AG652" s="274"/>
      <c r="AH652" s="274"/>
      <c r="AI652" s="274"/>
      <c r="AJ652" s="274"/>
      <c r="AK652" s="274"/>
      <c r="AL652" s="274"/>
      <c r="AM652" s="274"/>
      <c r="AN652" s="274"/>
      <c r="AO652" s="274"/>
      <c r="AP652" s="274"/>
      <c r="AQ652" s="274"/>
      <c r="AR652" s="274"/>
      <c r="AS652" s="274"/>
      <c r="AT652" s="274"/>
      <c r="AU652" s="274"/>
      <c r="AV652" s="274"/>
      <c r="AW652" s="274"/>
      <c r="AX652" s="274"/>
      <c r="AY652" s="274"/>
      <c r="AZ652" s="274"/>
      <c r="BA652" s="274"/>
      <c r="BB652" s="274"/>
      <c r="BC652" s="274"/>
      <c r="BD652" s="274"/>
      <c r="BE652" s="274"/>
      <c r="BF652" s="274"/>
      <c r="BG652" s="274"/>
      <c r="BH652" s="274"/>
      <c r="BI652" s="274"/>
      <c r="BJ652" s="274"/>
      <c r="BK652" s="274"/>
      <c r="BL652" s="274"/>
      <c r="BM652" s="274"/>
      <c r="BN652" s="274"/>
      <c r="BO652" s="274"/>
      <c r="BP652" s="274"/>
      <c r="BQ652" s="274"/>
      <c r="BR652" s="274"/>
      <c r="BS652" s="274"/>
      <c r="BU652" s="357"/>
    </row>
    <row r="653" ht="98.1" customHeight="1" s="269" customFormat="1">
      <c r="A653" s="164" t="s">
        <v>736</v>
      </c>
      <c r="B653" s="91"/>
      <c r="C653" s="389" t="s">
        <v>737</v>
      </c>
      <c r="D653" s="390"/>
      <c r="E653" s="390"/>
      <c r="F653" s="390"/>
      <c r="G653" s="390"/>
      <c r="H653" s="391"/>
      <c r="I653" s="93" t="s">
        <v>738</v>
      </c>
      <c r="J653" s="291" t="str">
        <f t="shared" si="157"/>
        <v>未確認</v>
      </c>
      <c r="K653" s="292" t="str">
        <f t="shared" si="158"/>
        <v>※</v>
      </c>
      <c r="L653" s="286">
        <v>0</v>
      </c>
      <c r="M653" s="215">
        <v>0</v>
      </c>
      <c r="N653" s="274">
        <v>0</v>
      </c>
      <c r="O653" s="274">
        <v>0</v>
      </c>
      <c r="P653" s="274"/>
      <c r="Q653" s="274"/>
      <c r="R653" s="274"/>
      <c r="S653" s="274"/>
      <c r="T653" s="274"/>
      <c r="U653" s="274"/>
      <c r="V653" s="274"/>
      <c r="W653" s="274"/>
      <c r="X653" s="274"/>
      <c r="Y653" s="274"/>
      <c r="Z653" s="274"/>
      <c r="AA653" s="274"/>
      <c r="AB653" s="274"/>
      <c r="AC653" s="274"/>
      <c r="AD653" s="274"/>
      <c r="AE653" s="274"/>
      <c r="AF653" s="274"/>
      <c r="AG653" s="274"/>
      <c r="AH653" s="274"/>
      <c r="AI653" s="274"/>
      <c r="AJ653" s="274"/>
      <c r="AK653" s="274"/>
      <c r="AL653" s="274"/>
      <c r="AM653" s="274"/>
      <c r="AN653" s="274"/>
      <c r="AO653" s="274"/>
      <c r="AP653" s="274"/>
      <c r="AQ653" s="274"/>
      <c r="AR653" s="274"/>
      <c r="AS653" s="274"/>
      <c r="AT653" s="274"/>
      <c r="AU653" s="274"/>
      <c r="AV653" s="274"/>
      <c r="AW653" s="274"/>
      <c r="AX653" s="274"/>
      <c r="AY653" s="274"/>
      <c r="AZ653" s="274"/>
      <c r="BA653" s="274"/>
      <c r="BB653" s="274"/>
      <c r="BC653" s="274"/>
      <c r="BD653" s="274"/>
      <c r="BE653" s="274"/>
      <c r="BF653" s="274"/>
      <c r="BG653" s="274"/>
      <c r="BH653" s="274"/>
      <c r="BI653" s="274"/>
      <c r="BJ653" s="274"/>
      <c r="BK653" s="274"/>
      <c r="BL653" s="274"/>
      <c r="BM653" s="274"/>
      <c r="BN653" s="274"/>
      <c r="BO653" s="274"/>
      <c r="BP653" s="274"/>
      <c r="BQ653" s="274"/>
      <c r="BR653" s="274"/>
      <c r="BS653" s="274"/>
      <c r="BU653" s="357"/>
    </row>
    <row r="654" ht="84" customHeight="1" s="269" customFormat="1">
      <c r="A654" s="164" t="s">
        <v>739</v>
      </c>
      <c r="B654" s="91"/>
      <c r="C654" s="373" t="s">
        <v>740</v>
      </c>
      <c r="D654" s="382"/>
      <c r="E654" s="382"/>
      <c r="F654" s="382"/>
      <c r="G654" s="382"/>
      <c r="H654" s="383"/>
      <c r="I654" s="93" t="s">
        <v>741</v>
      </c>
      <c r="J654" s="291" t="str">
        <f t="shared" si="157"/>
        <v>未確認</v>
      </c>
      <c r="K654" s="292" t="str">
        <f t="shared" si="158"/>
        <v>※</v>
      </c>
      <c r="L654" s="286">
        <v>0</v>
      </c>
      <c r="M654" s="215">
        <v>0</v>
      </c>
      <c r="N654" s="274">
        <v>0</v>
      </c>
      <c r="O654" s="274">
        <v>0</v>
      </c>
      <c r="P654" s="274"/>
      <c r="Q654" s="274"/>
      <c r="R654" s="274"/>
      <c r="S654" s="274"/>
      <c r="T654" s="274"/>
      <c r="U654" s="274"/>
      <c r="V654" s="274"/>
      <c r="W654" s="274"/>
      <c r="X654" s="274"/>
      <c r="Y654" s="274"/>
      <c r="Z654" s="274"/>
      <c r="AA654" s="274"/>
      <c r="AB654" s="274"/>
      <c r="AC654" s="274"/>
      <c r="AD654" s="274"/>
      <c r="AE654" s="274"/>
      <c r="AF654" s="274"/>
      <c r="AG654" s="274"/>
      <c r="AH654" s="274"/>
      <c r="AI654" s="274"/>
      <c r="AJ654" s="274"/>
      <c r="AK654" s="274"/>
      <c r="AL654" s="274"/>
      <c r="AM654" s="274"/>
      <c r="AN654" s="274"/>
      <c r="AO654" s="274"/>
      <c r="AP654" s="274"/>
      <c r="AQ654" s="274"/>
      <c r="AR654" s="274"/>
      <c r="AS654" s="274"/>
      <c r="AT654" s="274"/>
      <c r="AU654" s="274"/>
      <c r="AV654" s="274"/>
      <c r="AW654" s="274"/>
      <c r="AX654" s="274"/>
      <c r="AY654" s="274"/>
      <c r="AZ654" s="274"/>
      <c r="BA654" s="274"/>
      <c r="BB654" s="274"/>
      <c r="BC654" s="274"/>
      <c r="BD654" s="274"/>
      <c r="BE654" s="274"/>
      <c r="BF654" s="274"/>
      <c r="BG654" s="274"/>
      <c r="BH654" s="274"/>
      <c r="BI654" s="274"/>
      <c r="BJ654" s="274"/>
      <c r="BK654" s="274"/>
      <c r="BL654" s="274"/>
      <c r="BM654" s="274"/>
      <c r="BN654" s="274"/>
      <c r="BO654" s="274"/>
      <c r="BP654" s="274"/>
      <c r="BQ654" s="274"/>
      <c r="BR654" s="274"/>
      <c r="BS654" s="274"/>
      <c r="BU654" s="357"/>
    </row>
    <row r="655" s="156" customFormat="1">
      <c r="B655" s="14"/>
      <c r="C655" s="14"/>
      <c r="D655" s="14"/>
      <c r="E655" s="14"/>
      <c r="F655" s="14"/>
      <c r="G655" s="14"/>
      <c r="H655" s="10"/>
      <c r="I655" s="10"/>
      <c r="J655" s="293"/>
      <c r="K655" s="294"/>
      <c r="L655" s="294"/>
      <c r="M655" s="71"/>
      <c r="N655" s="258"/>
      <c r="BU655" s="159"/>
    </row>
    <row r="656" s="166" customFormat="1">
      <c r="A656" s="156"/>
      <c r="B656" s="66"/>
      <c r="C656" s="52"/>
      <c r="D656" s="52"/>
      <c r="E656" s="52"/>
      <c r="F656" s="52"/>
      <c r="G656" s="52"/>
      <c r="H656" s="73"/>
      <c r="I656" s="73"/>
      <c r="J656" s="293"/>
      <c r="K656" s="294"/>
      <c r="L656" s="294"/>
      <c r="M656" s="71"/>
      <c r="N656" s="258"/>
      <c r="BU656" s="159"/>
    </row>
    <row r="657" s="259" customFormat="1">
      <c r="A657" s="156"/>
      <c r="B657" s="91"/>
      <c r="C657" s="3"/>
      <c r="D657" s="3"/>
      <c r="E657" s="3"/>
      <c r="F657" s="3"/>
      <c r="G657" s="3"/>
      <c r="H657" s="188"/>
      <c r="I657" s="188"/>
      <c r="J657" s="295"/>
      <c r="K657" s="296"/>
      <c r="L657" s="296"/>
      <c r="M657" s="84"/>
      <c r="N657" s="258"/>
      <c r="BU657" s="357"/>
    </row>
    <row r="658" s="259" customFormat="1">
      <c r="A658" s="156"/>
      <c r="B658" s="14" t="s">
        <v>742</v>
      </c>
      <c r="C658" s="3"/>
      <c r="D658" s="3"/>
      <c r="E658" s="3"/>
      <c r="F658" s="3"/>
      <c r="G658" s="3"/>
      <c r="H658" s="188"/>
      <c r="I658" s="188"/>
      <c r="J658" s="295"/>
      <c r="K658" s="296"/>
      <c r="L658" s="296"/>
      <c r="M658" s="84"/>
      <c r="N658" s="258"/>
      <c r="BU658" s="357"/>
    </row>
    <row r="659">
      <c r="A659" s="156"/>
      <c r="B659" s="14"/>
      <c r="C659" s="14"/>
      <c r="D659" s="14"/>
      <c r="E659" s="14"/>
      <c r="F659" s="14"/>
      <c r="G659" s="14"/>
      <c r="H659" s="10"/>
      <c r="I659" s="10"/>
      <c r="J659" s="297"/>
      <c r="K659" s="296"/>
      <c r="L659" s="61"/>
      <c r="M659" s="61"/>
      <c r="N659" s="258"/>
      <c r="O659" s="243"/>
      <c r="P659" s="243"/>
      <c r="Q659" s="243"/>
      <c r="R659" s="243"/>
      <c r="S659" s="243"/>
    </row>
    <row r="660" ht="51" customHeight="1" s="262" customFormat="1">
      <c r="A660" s="156"/>
      <c r="B660" s="14"/>
      <c r="C660" s="3"/>
      <c r="D660" s="3"/>
      <c r="E660" s="3"/>
      <c r="F660" s="3"/>
      <c r="G660" s="3"/>
      <c r="H660" s="188"/>
      <c r="I660" s="188"/>
      <c r="J660" s="287" t="s">
        <v>77</v>
      </c>
      <c r="K660" s="288"/>
      <c r="L660" s="279" t="str">
        <f>IF(ISBLANK(L$388),"",L$388)</f>
      </c>
      <c r="M660" s="324" t="str">
        <f>IF(ISBLANK(M$388),"",M$388)</f>
      </c>
      <c r="N660" s="323" t="str">
        <f ref="N660:AS660" t="shared" si="160">IF(ISBLANK(N$388),"",N$388)</f>
      </c>
      <c r="O660" s="323" t="str">
        <f t="shared" si="160"/>
      </c>
      <c r="P660" s="323" t="str">
        <f t="shared" si="160"/>
      </c>
      <c r="Q660" s="323" t="str">
        <f t="shared" si="160"/>
      </c>
      <c r="R660" s="323" t="str">
        <f t="shared" si="160"/>
      </c>
      <c r="S660" s="323" t="str">
        <f t="shared" si="160"/>
      </c>
      <c r="T660" s="323" t="str">
        <f t="shared" si="160"/>
      </c>
      <c r="U660" s="323" t="str">
        <f t="shared" si="160"/>
      </c>
      <c r="V660" s="323" t="str">
        <f t="shared" si="160"/>
      </c>
      <c r="W660" s="323" t="str">
        <f t="shared" si="160"/>
      </c>
      <c r="X660" s="323" t="str">
        <f t="shared" si="160"/>
      </c>
      <c r="Y660" s="323" t="str">
        <f t="shared" si="160"/>
      </c>
      <c r="Z660" s="323" t="str">
        <f t="shared" si="160"/>
      </c>
      <c r="AA660" s="323" t="str">
        <f t="shared" si="160"/>
      </c>
      <c r="AB660" s="323" t="str">
        <f t="shared" si="160"/>
      </c>
      <c r="AC660" s="323" t="str">
        <f t="shared" si="160"/>
      </c>
      <c r="AD660" s="323" t="str">
        <f t="shared" si="160"/>
      </c>
      <c r="AE660" s="323" t="str">
        <f t="shared" si="160"/>
      </c>
      <c r="AF660" s="323" t="str">
        <f t="shared" si="160"/>
      </c>
      <c r="AG660" s="323" t="str">
        <f t="shared" si="160"/>
      </c>
      <c r="AH660" s="323" t="str">
        <f t="shared" si="160"/>
      </c>
      <c r="AI660" s="323" t="str">
        <f t="shared" si="160"/>
      </c>
      <c r="AJ660" s="323" t="str">
        <f t="shared" si="160"/>
      </c>
      <c r="AK660" s="323" t="str">
        <f t="shared" si="160"/>
      </c>
      <c r="AL660" s="323" t="str">
        <f t="shared" si="160"/>
      </c>
      <c r="AM660" s="323" t="str">
        <f t="shared" si="160"/>
      </c>
      <c r="AN660" s="323" t="str">
        <f t="shared" si="160"/>
      </c>
      <c r="AO660" s="323" t="str">
        <f t="shared" si="160"/>
      </c>
      <c r="AP660" s="323" t="str">
        <f t="shared" si="160"/>
      </c>
      <c r="AQ660" s="323" t="str">
        <f t="shared" si="160"/>
      </c>
      <c r="AR660" s="323" t="str">
        <f t="shared" si="160"/>
      </c>
      <c r="AS660" s="323" t="str">
        <f t="shared" si="160"/>
      </c>
      <c r="AT660" s="323" t="str">
        <f ref="AT660:BS660" t="shared" si="161">IF(ISBLANK(AT$388),"",AT$388)</f>
      </c>
      <c r="AU660" s="323" t="str">
        <f t="shared" si="161"/>
      </c>
      <c r="AV660" s="323" t="str">
        <f t="shared" si="161"/>
      </c>
      <c r="AW660" s="323" t="str">
        <f t="shared" si="161"/>
      </c>
      <c r="AX660" s="323" t="str">
        <f t="shared" si="161"/>
      </c>
      <c r="AY660" s="323" t="str">
        <f t="shared" si="161"/>
      </c>
      <c r="AZ660" s="323" t="str">
        <f t="shared" si="161"/>
      </c>
      <c r="BA660" s="323" t="str">
        <f t="shared" si="161"/>
      </c>
      <c r="BB660" s="323" t="str">
        <f t="shared" si="161"/>
      </c>
      <c r="BC660" s="323" t="str">
        <f t="shared" si="161"/>
      </c>
      <c r="BD660" s="323" t="str">
        <f t="shared" si="161"/>
      </c>
      <c r="BE660" s="323" t="str">
        <f t="shared" si="161"/>
      </c>
      <c r="BF660" s="323" t="str">
        <f t="shared" si="161"/>
      </c>
      <c r="BG660" s="323" t="str">
        <f t="shared" si="161"/>
      </c>
      <c r="BH660" s="323" t="str">
        <f t="shared" si="161"/>
      </c>
      <c r="BI660" s="323" t="str">
        <f t="shared" si="161"/>
      </c>
      <c r="BJ660" s="323" t="str">
        <f t="shared" si="161"/>
      </c>
      <c r="BK660" s="323" t="str">
        <f t="shared" si="161"/>
      </c>
      <c r="BL660" s="323" t="str">
        <f t="shared" si="161"/>
      </c>
      <c r="BM660" s="323" t="str">
        <f t="shared" si="161"/>
      </c>
      <c r="BN660" s="323" t="str">
        <f t="shared" si="161"/>
      </c>
      <c r="BO660" s="323" t="str">
        <f t="shared" si="161"/>
      </c>
      <c r="BP660" s="323" t="str">
        <f t="shared" si="161"/>
      </c>
      <c r="BQ660" s="323" t="str">
        <f t="shared" si="161"/>
      </c>
      <c r="BR660" s="323" t="str">
        <f t="shared" si="161"/>
      </c>
      <c r="BS660" s="323" t="str">
        <f t="shared" si="161"/>
      </c>
      <c r="BU660" s="358"/>
    </row>
    <row r="661" ht="20.25" customHeight="1" s="262" customFormat="1">
      <c r="A661" s="156"/>
      <c r="B661" s="1"/>
      <c r="C661" s="52"/>
      <c r="D661" s="3"/>
      <c r="E661" s="3"/>
      <c r="F661" s="3"/>
      <c r="G661" s="3"/>
      <c r="H661" s="188"/>
      <c r="I661" s="56" t="s">
        <v>78</v>
      </c>
      <c r="J661" s="289"/>
      <c r="K661" s="290"/>
      <c r="L661" s="342" t="str">
        <f>IF(ISBLANK(L$389),"",L$389)</f>
      </c>
      <c r="M661" s="340" t="str">
        <f>IF(ISBLANK(M$389),"",M$389)</f>
      </c>
      <c r="N661" s="339" t="str">
        <f ref="N661:AS661" t="shared" si="163">IF(ISBLANK(N$389),"",N$389)</f>
      </c>
      <c r="O661" s="339" t="str">
        <f t="shared" si="163"/>
      </c>
      <c r="P661" s="339" t="str">
        <f t="shared" si="163"/>
      </c>
      <c r="Q661" s="339" t="str">
        <f t="shared" si="163"/>
      </c>
      <c r="R661" s="339" t="str">
        <f t="shared" si="163"/>
      </c>
      <c r="S661" s="339" t="str">
        <f t="shared" si="163"/>
      </c>
      <c r="T661" s="339" t="str">
        <f t="shared" si="163"/>
      </c>
      <c r="U661" s="339" t="str">
        <f t="shared" si="163"/>
      </c>
      <c r="V661" s="339" t="str">
        <f t="shared" si="163"/>
      </c>
      <c r="W661" s="339" t="str">
        <f t="shared" si="163"/>
      </c>
      <c r="X661" s="339" t="str">
        <f t="shared" si="163"/>
      </c>
      <c r="Y661" s="339" t="str">
        <f t="shared" si="163"/>
      </c>
      <c r="Z661" s="339" t="str">
        <f t="shared" si="163"/>
      </c>
      <c r="AA661" s="339" t="str">
        <f t="shared" si="163"/>
      </c>
      <c r="AB661" s="339" t="str">
        <f t="shared" si="163"/>
      </c>
      <c r="AC661" s="339" t="str">
        <f t="shared" si="163"/>
      </c>
      <c r="AD661" s="339" t="str">
        <f t="shared" si="163"/>
      </c>
      <c r="AE661" s="339" t="str">
        <f t="shared" si="163"/>
      </c>
      <c r="AF661" s="339" t="str">
        <f t="shared" si="163"/>
      </c>
      <c r="AG661" s="339" t="str">
        <f t="shared" si="163"/>
      </c>
      <c r="AH661" s="339" t="str">
        <f t="shared" si="163"/>
      </c>
      <c r="AI661" s="339" t="str">
        <f t="shared" si="163"/>
      </c>
      <c r="AJ661" s="339" t="str">
        <f t="shared" si="163"/>
      </c>
      <c r="AK661" s="339" t="str">
        <f t="shared" si="163"/>
      </c>
      <c r="AL661" s="339" t="str">
        <f t="shared" si="163"/>
      </c>
      <c r="AM661" s="339" t="str">
        <f t="shared" si="163"/>
      </c>
      <c r="AN661" s="339" t="str">
        <f t="shared" si="163"/>
      </c>
      <c r="AO661" s="339" t="str">
        <f t="shared" si="163"/>
      </c>
      <c r="AP661" s="339" t="str">
        <f t="shared" si="163"/>
      </c>
      <c r="AQ661" s="339" t="str">
        <f t="shared" si="163"/>
      </c>
      <c r="AR661" s="339" t="str">
        <f t="shared" si="163"/>
      </c>
      <c r="AS661" s="339" t="str">
        <f t="shared" si="163"/>
      </c>
      <c r="AT661" s="339" t="str">
        <f ref="AT661:BS661" t="shared" si="164">IF(ISBLANK(AT$389),"",AT$389)</f>
      </c>
      <c r="AU661" s="339" t="str">
        <f t="shared" si="164"/>
      </c>
      <c r="AV661" s="339" t="str">
        <f t="shared" si="164"/>
      </c>
      <c r="AW661" s="339" t="str">
        <f t="shared" si="164"/>
      </c>
      <c r="AX661" s="339" t="str">
        <f t="shared" si="164"/>
      </c>
      <c r="AY661" s="339" t="str">
        <f t="shared" si="164"/>
      </c>
      <c r="AZ661" s="339" t="str">
        <f t="shared" si="164"/>
      </c>
      <c r="BA661" s="339" t="str">
        <f t="shared" si="164"/>
      </c>
      <c r="BB661" s="339" t="str">
        <f t="shared" si="164"/>
      </c>
      <c r="BC661" s="339" t="str">
        <f t="shared" si="164"/>
      </c>
      <c r="BD661" s="339" t="str">
        <f t="shared" si="164"/>
      </c>
      <c r="BE661" s="339" t="str">
        <f t="shared" si="164"/>
      </c>
      <c r="BF661" s="339" t="str">
        <f t="shared" si="164"/>
      </c>
      <c r="BG661" s="339" t="str">
        <f t="shared" si="164"/>
      </c>
      <c r="BH661" s="339" t="str">
        <f t="shared" si="164"/>
      </c>
      <c r="BI661" s="339" t="str">
        <f t="shared" si="164"/>
      </c>
      <c r="BJ661" s="339" t="str">
        <f t="shared" si="164"/>
      </c>
      <c r="BK661" s="339" t="str">
        <f t="shared" si="164"/>
      </c>
      <c r="BL661" s="339" t="str">
        <f t="shared" si="164"/>
      </c>
      <c r="BM661" s="339" t="str">
        <f t="shared" si="164"/>
      </c>
      <c r="BN661" s="339" t="str">
        <f t="shared" si="164"/>
      </c>
      <c r="BO661" s="339" t="str">
        <f t="shared" si="164"/>
      </c>
      <c r="BP661" s="339" t="str">
        <f t="shared" si="164"/>
      </c>
      <c r="BQ661" s="339" t="str">
        <f t="shared" si="164"/>
      </c>
      <c r="BR661" s="339" t="str">
        <f t="shared" si="164"/>
      </c>
      <c r="BS661" s="339" t="str">
        <f t="shared" si="164"/>
      </c>
      <c r="BU661" s="358"/>
    </row>
    <row r="662" ht="42" customHeight="1" s="269" customFormat="1">
      <c r="A662" s="164" t="s">
        <v>743</v>
      </c>
      <c r="B662" s="90"/>
      <c r="C662" s="392" t="s">
        <v>744</v>
      </c>
      <c r="D662" s="393"/>
      <c r="E662" s="393"/>
      <c r="F662" s="393"/>
      <c r="G662" s="393"/>
      <c r="H662" s="394"/>
      <c r="I662" s="93" t="s">
        <v>745</v>
      </c>
      <c r="J662" s="291" t="str">
        <f ref="J662:J676" t="shared" si="165">IF(SUM(L662:BS662)=0,IF(COUNTIF(L662:BS662,"未確認")&gt;0,"未確認",IF(COUNTIF(L662:BS662,"~*")&gt;0,"*",SUM(L662:BS662))),SUM(L662:BS662))</f>
        <v>未確認</v>
      </c>
      <c r="K662" s="292" t="str">
        <f ref="K662:K676" t="shared" si="166">IF(OR(COUNTIF(L662:BS662,"未確認")&gt;0,COUNTIF(L662:BS662,"*")&gt;0),"※","")</f>
        <v>※</v>
      </c>
      <c r="L662" s="286">
        <v>405</v>
      </c>
      <c r="M662" s="215" t="s">
        <v>367</v>
      </c>
      <c r="N662" s="274" t="s">
        <v>367</v>
      </c>
      <c r="O662" s="274" t="s">
        <v>367</v>
      </c>
      <c r="P662" s="274"/>
      <c r="Q662" s="274"/>
      <c r="R662" s="274"/>
      <c r="S662" s="274"/>
      <c r="T662" s="274"/>
      <c r="U662" s="274"/>
      <c r="V662" s="274"/>
      <c r="W662" s="274"/>
      <c r="X662" s="274"/>
      <c r="Y662" s="274"/>
      <c r="Z662" s="274"/>
      <c r="AA662" s="274"/>
      <c r="AB662" s="274"/>
      <c r="AC662" s="274"/>
      <c r="AD662" s="274"/>
      <c r="AE662" s="274"/>
      <c r="AF662" s="274"/>
      <c r="AG662" s="274"/>
      <c r="AH662" s="274"/>
      <c r="AI662" s="274"/>
      <c r="AJ662" s="274"/>
      <c r="AK662" s="274"/>
      <c r="AL662" s="274"/>
      <c r="AM662" s="274"/>
      <c r="AN662" s="274"/>
      <c r="AO662" s="274"/>
      <c r="AP662" s="274"/>
      <c r="AQ662" s="274"/>
      <c r="AR662" s="274"/>
      <c r="AS662" s="274"/>
      <c r="AT662" s="274"/>
      <c r="AU662" s="274"/>
      <c r="AV662" s="274"/>
      <c r="AW662" s="274"/>
      <c r="AX662" s="274"/>
      <c r="AY662" s="274"/>
      <c r="AZ662" s="274"/>
      <c r="BA662" s="274"/>
      <c r="BB662" s="274"/>
      <c r="BC662" s="274"/>
      <c r="BD662" s="274"/>
      <c r="BE662" s="274"/>
      <c r="BF662" s="274"/>
      <c r="BG662" s="274"/>
      <c r="BH662" s="274"/>
      <c r="BI662" s="274"/>
      <c r="BJ662" s="274"/>
      <c r="BK662" s="274"/>
      <c r="BL662" s="274"/>
      <c r="BM662" s="274"/>
      <c r="BN662" s="274"/>
      <c r="BO662" s="274"/>
      <c r="BP662" s="274"/>
      <c r="BQ662" s="274"/>
      <c r="BR662" s="274"/>
      <c r="BS662" s="274"/>
      <c r="BU662" s="357"/>
    </row>
    <row r="663" ht="70.35" customHeight="1" s="269" customFormat="1">
      <c r="A663" s="164" t="s">
        <v>746</v>
      </c>
      <c r="B663" s="66"/>
      <c r="C663" s="128"/>
      <c r="D663" s="146"/>
      <c r="E663" s="389" t="s">
        <v>747</v>
      </c>
      <c r="F663" s="390"/>
      <c r="G663" s="390"/>
      <c r="H663" s="391"/>
      <c r="I663" s="93" t="s">
        <v>748</v>
      </c>
      <c r="J663" s="291" t="str">
        <f t="shared" si="165"/>
        <v>未確認</v>
      </c>
      <c r="K663" s="292" t="str">
        <f t="shared" si="166"/>
        <v>※</v>
      </c>
      <c r="L663" s="286">
        <v>0</v>
      </c>
      <c r="M663" s="215">
        <v>0</v>
      </c>
      <c r="N663" s="274">
        <v>0</v>
      </c>
      <c r="O663" s="274">
        <v>0</v>
      </c>
      <c r="P663" s="274"/>
      <c r="Q663" s="274"/>
      <c r="R663" s="274"/>
      <c r="S663" s="274"/>
      <c r="T663" s="274"/>
      <c r="U663" s="274"/>
      <c r="V663" s="274"/>
      <c r="W663" s="274"/>
      <c r="X663" s="274"/>
      <c r="Y663" s="274"/>
      <c r="Z663" s="274"/>
      <c r="AA663" s="274"/>
      <c r="AB663" s="274"/>
      <c r="AC663" s="274"/>
      <c r="AD663" s="274"/>
      <c r="AE663" s="274"/>
      <c r="AF663" s="274"/>
      <c r="AG663" s="274"/>
      <c r="AH663" s="274"/>
      <c r="AI663" s="274"/>
      <c r="AJ663" s="274"/>
      <c r="AK663" s="274"/>
      <c r="AL663" s="274"/>
      <c r="AM663" s="274"/>
      <c r="AN663" s="274"/>
      <c r="AO663" s="274"/>
      <c r="AP663" s="274"/>
      <c r="AQ663" s="274"/>
      <c r="AR663" s="274"/>
      <c r="AS663" s="274"/>
      <c r="AT663" s="274"/>
      <c r="AU663" s="274"/>
      <c r="AV663" s="274"/>
      <c r="AW663" s="274"/>
      <c r="AX663" s="274"/>
      <c r="AY663" s="274"/>
      <c r="AZ663" s="274"/>
      <c r="BA663" s="274"/>
      <c r="BB663" s="274"/>
      <c r="BC663" s="274"/>
      <c r="BD663" s="274"/>
      <c r="BE663" s="274"/>
      <c r="BF663" s="274"/>
      <c r="BG663" s="274"/>
      <c r="BH663" s="274"/>
      <c r="BI663" s="274"/>
      <c r="BJ663" s="274"/>
      <c r="BK663" s="274"/>
      <c r="BL663" s="274"/>
      <c r="BM663" s="274"/>
      <c r="BN663" s="274"/>
      <c r="BO663" s="274"/>
      <c r="BP663" s="274"/>
      <c r="BQ663" s="274"/>
      <c r="BR663" s="274"/>
      <c r="BS663" s="274"/>
      <c r="BU663" s="357"/>
    </row>
    <row r="664" ht="70.35" customHeight="1" s="269" customFormat="1">
      <c r="A664" s="164" t="s">
        <v>749</v>
      </c>
      <c r="B664" s="66"/>
      <c r="C664" s="128"/>
      <c r="D664" s="146"/>
      <c r="E664" s="389" t="s">
        <v>750</v>
      </c>
      <c r="F664" s="390"/>
      <c r="G664" s="390"/>
      <c r="H664" s="391"/>
      <c r="I664" s="93" t="s">
        <v>751</v>
      </c>
      <c r="J664" s="291" t="str">
        <f t="shared" si="165"/>
        <v>未確認</v>
      </c>
      <c r="K664" s="292" t="str">
        <f t="shared" si="166"/>
        <v>※</v>
      </c>
      <c r="L664" s="286">
        <v>254</v>
      </c>
      <c r="M664" s="215" t="s">
        <v>367</v>
      </c>
      <c r="N664" s="274" t="s">
        <v>367</v>
      </c>
      <c r="O664" s="274" t="s">
        <v>367</v>
      </c>
      <c r="P664" s="274"/>
      <c r="Q664" s="274"/>
      <c r="R664" s="274"/>
      <c r="S664" s="274"/>
      <c r="T664" s="274"/>
      <c r="U664" s="274"/>
      <c r="V664" s="274"/>
      <c r="W664" s="274"/>
      <c r="X664" s="274"/>
      <c r="Y664" s="274"/>
      <c r="Z664" s="274"/>
      <c r="AA664" s="274"/>
      <c r="AB664" s="274"/>
      <c r="AC664" s="274"/>
      <c r="AD664" s="274"/>
      <c r="AE664" s="274"/>
      <c r="AF664" s="274"/>
      <c r="AG664" s="274"/>
      <c r="AH664" s="274"/>
      <c r="AI664" s="274"/>
      <c r="AJ664" s="274"/>
      <c r="AK664" s="274"/>
      <c r="AL664" s="274"/>
      <c r="AM664" s="274"/>
      <c r="AN664" s="274"/>
      <c r="AO664" s="274"/>
      <c r="AP664" s="274"/>
      <c r="AQ664" s="274"/>
      <c r="AR664" s="274"/>
      <c r="AS664" s="274"/>
      <c r="AT664" s="274"/>
      <c r="AU664" s="274"/>
      <c r="AV664" s="274"/>
      <c r="AW664" s="274"/>
      <c r="AX664" s="274"/>
      <c r="AY664" s="274"/>
      <c r="AZ664" s="274"/>
      <c r="BA664" s="274"/>
      <c r="BB664" s="274"/>
      <c r="BC664" s="274"/>
      <c r="BD664" s="274"/>
      <c r="BE664" s="274"/>
      <c r="BF664" s="274"/>
      <c r="BG664" s="274"/>
      <c r="BH664" s="274"/>
      <c r="BI664" s="274"/>
      <c r="BJ664" s="274"/>
      <c r="BK664" s="274"/>
      <c r="BL664" s="274"/>
      <c r="BM664" s="274"/>
      <c r="BN664" s="274"/>
      <c r="BO664" s="274"/>
      <c r="BP664" s="274"/>
      <c r="BQ664" s="274"/>
      <c r="BR664" s="274"/>
      <c r="BS664" s="274"/>
      <c r="BU664" s="357"/>
    </row>
    <row r="665" ht="70.35" customHeight="1" s="269" customFormat="1">
      <c r="A665" s="164" t="s">
        <v>752</v>
      </c>
      <c r="B665" s="66"/>
      <c r="C665" s="195"/>
      <c r="D665" s="196"/>
      <c r="E665" s="389" t="s">
        <v>753</v>
      </c>
      <c r="F665" s="390"/>
      <c r="G665" s="390"/>
      <c r="H665" s="391"/>
      <c r="I665" s="93" t="s">
        <v>754</v>
      </c>
      <c r="J665" s="291" t="str">
        <f t="shared" si="165"/>
        <v>未確認</v>
      </c>
      <c r="K665" s="292" t="str">
        <f t="shared" si="166"/>
        <v>※</v>
      </c>
      <c r="L665" s="286" t="s">
        <v>367</v>
      </c>
      <c r="M665" s="215" t="s">
        <v>367</v>
      </c>
      <c r="N665" s="274" t="s">
        <v>367</v>
      </c>
      <c r="O665" s="274" t="s">
        <v>367</v>
      </c>
      <c r="P665" s="274"/>
      <c r="Q665" s="274"/>
      <c r="R665" s="274"/>
      <c r="S665" s="274"/>
      <c r="T665" s="274"/>
      <c r="U665" s="274"/>
      <c r="V665" s="274"/>
      <c r="W665" s="274"/>
      <c r="X665" s="274"/>
      <c r="Y665" s="274"/>
      <c r="Z665" s="274"/>
      <c r="AA665" s="274"/>
      <c r="AB665" s="274"/>
      <c r="AC665" s="274"/>
      <c r="AD665" s="274"/>
      <c r="AE665" s="274"/>
      <c r="AF665" s="274"/>
      <c r="AG665" s="274"/>
      <c r="AH665" s="274"/>
      <c r="AI665" s="274"/>
      <c r="AJ665" s="274"/>
      <c r="AK665" s="274"/>
      <c r="AL665" s="274"/>
      <c r="AM665" s="274"/>
      <c r="AN665" s="274"/>
      <c r="AO665" s="274"/>
      <c r="AP665" s="274"/>
      <c r="AQ665" s="274"/>
      <c r="AR665" s="274"/>
      <c r="AS665" s="274"/>
      <c r="AT665" s="274"/>
      <c r="AU665" s="274"/>
      <c r="AV665" s="274"/>
      <c r="AW665" s="274"/>
      <c r="AX665" s="274"/>
      <c r="AY665" s="274"/>
      <c r="AZ665" s="274"/>
      <c r="BA665" s="274"/>
      <c r="BB665" s="274"/>
      <c r="BC665" s="274"/>
      <c r="BD665" s="274"/>
      <c r="BE665" s="274"/>
      <c r="BF665" s="274"/>
      <c r="BG665" s="274"/>
      <c r="BH665" s="274"/>
      <c r="BI665" s="274"/>
      <c r="BJ665" s="274"/>
      <c r="BK665" s="274"/>
      <c r="BL665" s="274"/>
      <c r="BM665" s="274"/>
      <c r="BN665" s="274"/>
      <c r="BO665" s="274"/>
      <c r="BP665" s="274"/>
      <c r="BQ665" s="274"/>
      <c r="BR665" s="274"/>
      <c r="BS665" s="274"/>
      <c r="BU665" s="357"/>
    </row>
    <row r="666" ht="84" customHeight="1" s="269" customFormat="1">
      <c r="A666" s="164" t="s">
        <v>755</v>
      </c>
      <c r="B666" s="66"/>
      <c r="C666" s="195"/>
      <c r="D666" s="196"/>
      <c r="E666" s="389" t="s">
        <v>756</v>
      </c>
      <c r="F666" s="390"/>
      <c r="G666" s="390"/>
      <c r="H666" s="391"/>
      <c r="I666" s="93" t="s">
        <v>757</v>
      </c>
      <c r="J666" s="291" t="str">
        <f t="shared" si="165"/>
        <v>未確認</v>
      </c>
      <c r="K666" s="292" t="str">
        <f t="shared" si="166"/>
        <v>※</v>
      </c>
      <c r="L666" s="286" t="s">
        <v>367</v>
      </c>
      <c r="M666" s="215" t="s">
        <v>367</v>
      </c>
      <c r="N666" s="274" t="s">
        <v>367</v>
      </c>
      <c r="O666" s="274" t="s">
        <v>367</v>
      </c>
      <c r="P666" s="274"/>
      <c r="Q666" s="274"/>
      <c r="R666" s="274"/>
      <c r="S666" s="274"/>
      <c r="T666" s="274"/>
      <c r="U666" s="274"/>
      <c r="V666" s="274"/>
      <c r="W666" s="274"/>
      <c r="X666" s="274"/>
      <c r="Y666" s="274"/>
      <c r="Z666" s="274"/>
      <c r="AA666" s="274"/>
      <c r="AB666" s="274"/>
      <c r="AC666" s="274"/>
      <c r="AD666" s="274"/>
      <c r="AE666" s="274"/>
      <c r="AF666" s="274"/>
      <c r="AG666" s="274"/>
      <c r="AH666" s="274"/>
      <c r="AI666" s="274"/>
      <c r="AJ666" s="274"/>
      <c r="AK666" s="274"/>
      <c r="AL666" s="274"/>
      <c r="AM666" s="274"/>
      <c r="AN666" s="274"/>
      <c r="AO666" s="274"/>
      <c r="AP666" s="274"/>
      <c r="AQ666" s="274"/>
      <c r="AR666" s="274"/>
      <c r="AS666" s="274"/>
      <c r="AT666" s="274"/>
      <c r="AU666" s="274"/>
      <c r="AV666" s="274"/>
      <c r="AW666" s="274"/>
      <c r="AX666" s="274"/>
      <c r="AY666" s="274"/>
      <c r="AZ666" s="274"/>
      <c r="BA666" s="274"/>
      <c r="BB666" s="274"/>
      <c r="BC666" s="274"/>
      <c r="BD666" s="274"/>
      <c r="BE666" s="274"/>
      <c r="BF666" s="274"/>
      <c r="BG666" s="274"/>
      <c r="BH666" s="274"/>
      <c r="BI666" s="274"/>
      <c r="BJ666" s="274"/>
      <c r="BK666" s="274"/>
      <c r="BL666" s="274"/>
      <c r="BM666" s="274"/>
      <c r="BN666" s="274"/>
      <c r="BO666" s="274"/>
      <c r="BP666" s="274"/>
      <c r="BQ666" s="274"/>
      <c r="BR666" s="274"/>
      <c r="BS666" s="274"/>
      <c r="BU666" s="357"/>
    </row>
    <row r="667" ht="70.35" customHeight="1" s="269" customFormat="1">
      <c r="A667" s="164" t="s">
        <v>758</v>
      </c>
      <c r="B667" s="66"/>
      <c r="C667" s="128"/>
      <c r="D667" s="146"/>
      <c r="E667" s="389" t="s">
        <v>759</v>
      </c>
      <c r="F667" s="390"/>
      <c r="G667" s="390"/>
      <c r="H667" s="391"/>
      <c r="I667" s="93" t="s">
        <v>760</v>
      </c>
      <c r="J667" s="291" t="str">
        <f t="shared" si="165"/>
        <v>未確認</v>
      </c>
      <c r="K667" s="292" t="str">
        <f t="shared" si="166"/>
        <v>※</v>
      </c>
      <c r="L667" s="286">
        <v>0</v>
      </c>
      <c r="M667" s="215" t="s">
        <v>367</v>
      </c>
      <c r="N667" s="274" t="s">
        <v>367</v>
      </c>
      <c r="O667" s="274" t="s">
        <v>367</v>
      </c>
      <c r="P667" s="274"/>
      <c r="Q667" s="274"/>
      <c r="R667" s="274"/>
      <c r="S667" s="274"/>
      <c r="T667" s="274"/>
      <c r="U667" s="274"/>
      <c r="V667" s="274"/>
      <c r="W667" s="274"/>
      <c r="X667" s="274"/>
      <c r="Y667" s="274"/>
      <c r="Z667" s="274"/>
      <c r="AA667" s="274"/>
      <c r="AB667" s="274"/>
      <c r="AC667" s="274"/>
      <c r="AD667" s="274"/>
      <c r="AE667" s="274"/>
      <c r="AF667" s="274"/>
      <c r="AG667" s="274"/>
      <c r="AH667" s="274"/>
      <c r="AI667" s="274"/>
      <c r="AJ667" s="274"/>
      <c r="AK667" s="274"/>
      <c r="AL667" s="274"/>
      <c r="AM667" s="274"/>
      <c r="AN667" s="274"/>
      <c r="AO667" s="274"/>
      <c r="AP667" s="274"/>
      <c r="AQ667" s="274"/>
      <c r="AR667" s="274"/>
      <c r="AS667" s="274"/>
      <c r="AT667" s="274"/>
      <c r="AU667" s="274"/>
      <c r="AV667" s="274"/>
      <c r="AW667" s="274"/>
      <c r="AX667" s="274"/>
      <c r="AY667" s="274"/>
      <c r="AZ667" s="274"/>
      <c r="BA667" s="274"/>
      <c r="BB667" s="274"/>
      <c r="BC667" s="274"/>
      <c r="BD667" s="274"/>
      <c r="BE667" s="274"/>
      <c r="BF667" s="274"/>
      <c r="BG667" s="274"/>
      <c r="BH667" s="274"/>
      <c r="BI667" s="274"/>
      <c r="BJ667" s="274"/>
      <c r="BK667" s="274"/>
      <c r="BL667" s="274"/>
      <c r="BM667" s="274"/>
      <c r="BN667" s="274"/>
      <c r="BO667" s="274"/>
      <c r="BP667" s="274"/>
      <c r="BQ667" s="274"/>
      <c r="BR667" s="274"/>
      <c r="BS667" s="274"/>
      <c r="BU667" s="357"/>
    </row>
    <row r="668" ht="56.1" customHeight="1" s="269" customFormat="1">
      <c r="A668" s="164" t="s">
        <v>761</v>
      </c>
      <c r="B668" s="66"/>
      <c r="C668" s="128"/>
      <c r="D668" s="146"/>
      <c r="E668" s="389" t="s">
        <v>762</v>
      </c>
      <c r="F668" s="390"/>
      <c r="G668" s="390"/>
      <c r="H668" s="391"/>
      <c r="I668" s="93" t="s">
        <v>763</v>
      </c>
      <c r="J668" s="291" t="str">
        <f t="shared" si="165"/>
        <v>未確認</v>
      </c>
      <c r="K668" s="292" t="str">
        <f t="shared" si="166"/>
        <v>※</v>
      </c>
      <c r="L668" s="286">
        <v>0</v>
      </c>
      <c r="M668" s="215">
        <v>0</v>
      </c>
      <c r="N668" s="274">
        <v>0</v>
      </c>
      <c r="O668" s="274">
        <v>0</v>
      </c>
      <c r="P668" s="274"/>
      <c r="Q668" s="274"/>
      <c r="R668" s="274"/>
      <c r="S668" s="274"/>
      <c r="T668" s="274"/>
      <c r="U668" s="274"/>
      <c r="V668" s="274"/>
      <c r="W668" s="274"/>
      <c r="X668" s="274"/>
      <c r="Y668" s="274"/>
      <c r="Z668" s="274"/>
      <c r="AA668" s="274"/>
      <c r="AB668" s="274"/>
      <c r="AC668" s="274"/>
      <c r="AD668" s="274"/>
      <c r="AE668" s="274"/>
      <c r="AF668" s="274"/>
      <c r="AG668" s="274"/>
      <c r="AH668" s="274"/>
      <c r="AI668" s="274"/>
      <c r="AJ668" s="274"/>
      <c r="AK668" s="274"/>
      <c r="AL668" s="274"/>
      <c r="AM668" s="274"/>
      <c r="AN668" s="274"/>
      <c r="AO668" s="274"/>
      <c r="AP668" s="274"/>
      <c r="AQ668" s="274"/>
      <c r="AR668" s="274"/>
      <c r="AS668" s="274"/>
      <c r="AT668" s="274"/>
      <c r="AU668" s="274"/>
      <c r="AV668" s="274"/>
      <c r="AW668" s="274"/>
      <c r="AX668" s="274"/>
      <c r="AY668" s="274"/>
      <c r="AZ668" s="274"/>
      <c r="BA668" s="274"/>
      <c r="BB668" s="274"/>
      <c r="BC668" s="274"/>
      <c r="BD668" s="274"/>
      <c r="BE668" s="274"/>
      <c r="BF668" s="274"/>
      <c r="BG668" s="274"/>
      <c r="BH668" s="274"/>
      <c r="BI668" s="274"/>
      <c r="BJ668" s="274"/>
      <c r="BK668" s="274"/>
      <c r="BL668" s="274"/>
      <c r="BM668" s="274"/>
      <c r="BN668" s="274"/>
      <c r="BO668" s="274"/>
      <c r="BP668" s="274"/>
      <c r="BQ668" s="274"/>
      <c r="BR668" s="274"/>
      <c r="BS668" s="274"/>
      <c r="BU668" s="357"/>
    </row>
    <row r="669" ht="70.35" customHeight="1" s="269" customFormat="1">
      <c r="A669" s="164" t="s">
        <v>764</v>
      </c>
      <c r="B669" s="66"/>
      <c r="C669" s="128"/>
      <c r="D669" s="146"/>
      <c r="E669" s="389" t="s">
        <v>765</v>
      </c>
      <c r="F669" s="390"/>
      <c r="G669" s="390"/>
      <c r="H669" s="391"/>
      <c r="I669" s="93" t="s">
        <v>766</v>
      </c>
      <c r="J669" s="291" t="str">
        <f t="shared" si="165"/>
        <v>未確認</v>
      </c>
      <c r="K669" s="292" t="str">
        <f t="shared" si="166"/>
        <v>※</v>
      </c>
      <c r="L669" s="286">
        <v>0</v>
      </c>
      <c r="M669" s="215">
        <v>0</v>
      </c>
      <c r="N669" s="274">
        <v>0</v>
      </c>
      <c r="O669" s="274">
        <v>0</v>
      </c>
      <c r="P669" s="274"/>
      <c r="Q669" s="274"/>
      <c r="R669" s="274"/>
      <c r="S669" s="274"/>
      <c r="T669" s="274"/>
      <c r="U669" s="274"/>
      <c r="V669" s="274"/>
      <c r="W669" s="274"/>
      <c r="X669" s="274"/>
      <c r="Y669" s="274"/>
      <c r="Z669" s="274"/>
      <c r="AA669" s="274"/>
      <c r="AB669" s="274"/>
      <c r="AC669" s="274"/>
      <c r="AD669" s="274"/>
      <c r="AE669" s="274"/>
      <c r="AF669" s="274"/>
      <c r="AG669" s="274"/>
      <c r="AH669" s="274"/>
      <c r="AI669" s="274"/>
      <c r="AJ669" s="274"/>
      <c r="AK669" s="274"/>
      <c r="AL669" s="274"/>
      <c r="AM669" s="274"/>
      <c r="AN669" s="274"/>
      <c r="AO669" s="274"/>
      <c r="AP669" s="274"/>
      <c r="AQ669" s="274"/>
      <c r="AR669" s="274"/>
      <c r="AS669" s="274"/>
      <c r="AT669" s="274"/>
      <c r="AU669" s="274"/>
      <c r="AV669" s="274"/>
      <c r="AW669" s="274"/>
      <c r="AX669" s="274"/>
      <c r="AY669" s="274"/>
      <c r="AZ669" s="274"/>
      <c r="BA669" s="274"/>
      <c r="BB669" s="274"/>
      <c r="BC669" s="274"/>
      <c r="BD669" s="274"/>
      <c r="BE669" s="274"/>
      <c r="BF669" s="274"/>
      <c r="BG669" s="274"/>
      <c r="BH669" s="274"/>
      <c r="BI669" s="274"/>
      <c r="BJ669" s="274"/>
      <c r="BK669" s="274"/>
      <c r="BL669" s="274"/>
      <c r="BM669" s="274"/>
      <c r="BN669" s="274"/>
      <c r="BO669" s="274"/>
      <c r="BP669" s="274"/>
      <c r="BQ669" s="274"/>
      <c r="BR669" s="274"/>
      <c r="BS669" s="274"/>
      <c r="BU669" s="357"/>
    </row>
    <row r="670" ht="70.35" customHeight="1" s="269" customFormat="1">
      <c r="A670" s="164" t="s">
        <v>767</v>
      </c>
      <c r="B670" s="66"/>
      <c r="C670" s="130"/>
      <c r="D670" s="147"/>
      <c r="E670" s="389" t="s">
        <v>768</v>
      </c>
      <c r="F670" s="390"/>
      <c r="G670" s="390"/>
      <c r="H670" s="391"/>
      <c r="I670" s="93" t="s">
        <v>769</v>
      </c>
      <c r="J670" s="291" t="str">
        <f t="shared" si="165"/>
        <v>未確認</v>
      </c>
      <c r="K670" s="292" t="str">
        <f t="shared" si="166"/>
        <v>※</v>
      </c>
      <c r="L670" s="286">
        <v>0</v>
      </c>
      <c r="M670" s="215">
        <v>0</v>
      </c>
      <c r="N670" s="274">
        <v>0</v>
      </c>
      <c r="O670" s="274">
        <v>0</v>
      </c>
      <c r="P670" s="274"/>
      <c r="Q670" s="274"/>
      <c r="R670" s="274"/>
      <c r="S670" s="274"/>
      <c r="T670" s="274"/>
      <c r="U670" s="274"/>
      <c r="V670" s="274"/>
      <c r="W670" s="274"/>
      <c r="X670" s="274"/>
      <c r="Y670" s="274"/>
      <c r="Z670" s="274"/>
      <c r="AA670" s="274"/>
      <c r="AB670" s="274"/>
      <c r="AC670" s="274"/>
      <c r="AD670" s="274"/>
      <c r="AE670" s="274"/>
      <c r="AF670" s="274"/>
      <c r="AG670" s="274"/>
      <c r="AH670" s="274"/>
      <c r="AI670" s="274"/>
      <c r="AJ670" s="274"/>
      <c r="AK670" s="274"/>
      <c r="AL670" s="274"/>
      <c r="AM670" s="274"/>
      <c r="AN670" s="274"/>
      <c r="AO670" s="274"/>
      <c r="AP670" s="274"/>
      <c r="AQ670" s="274"/>
      <c r="AR670" s="274"/>
      <c r="AS670" s="274"/>
      <c r="AT670" s="274"/>
      <c r="AU670" s="274"/>
      <c r="AV670" s="274"/>
      <c r="AW670" s="274"/>
      <c r="AX670" s="274"/>
      <c r="AY670" s="274"/>
      <c r="AZ670" s="274"/>
      <c r="BA670" s="274"/>
      <c r="BB670" s="274"/>
      <c r="BC670" s="274"/>
      <c r="BD670" s="274"/>
      <c r="BE670" s="274"/>
      <c r="BF670" s="274"/>
      <c r="BG670" s="274"/>
      <c r="BH670" s="274"/>
      <c r="BI670" s="274"/>
      <c r="BJ670" s="274"/>
      <c r="BK670" s="274"/>
      <c r="BL670" s="274"/>
      <c r="BM670" s="274"/>
      <c r="BN670" s="274"/>
      <c r="BO670" s="274"/>
      <c r="BP670" s="274"/>
      <c r="BQ670" s="274"/>
      <c r="BR670" s="274"/>
      <c r="BS670" s="274"/>
      <c r="BU670" s="357"/>
    </row>
    <row r="671" ht="70.35" customHeight="1" s="269" customFormat="1">
      <c r="A671" s="164" t="s">
        <v>770</v>
      </c>
      <c r="B671" s="66"/>
      <c r="C671" s="389" t="s">
        <v>771</v>
      </c>
      <c r="D671" s="390"/>
      <c r="E671" s="390"/>
      <c r="F671" s="390"/>
      <c r="G671" s="390"/>
      <c r="H671" s="391"/>
      <c r="I671" s="93" t="s">
        <v>772</v>
      </c>
      <c r="J671" s="291" t="str">
        <f t="shared" si="165"/>
        <v>未確認</v>
      </c>
      <c r="K671" s="292" t="str">
        <f t="shared" si="166"/>
        <v>※</v>
      </c>
      <c r="L671" s="286">
        <v>153</v>
      </c>
      <c r="M671" s="215" t="s">
        <v>367</v>
      </c>
      <c r="N671" s="274" t="s">
        <v>367</v>
      </c>
      <c r="O671" s="274" t="s">
        <v>367</v>
      </c>
      <c r="P671" s="274"/>
      <c r="Q671" s="274"/>
      <c r="R671" s="274"/>
      <c r="S671" s="274"/>
      <c r="T671" s="274"/>
      <c r="U671" s="274"/>
      <c r="V671" s="274"/>
      <c r="W671" s="274"/>
      <c r="X671" s="274"/>
      <c r="Y671" s="274"/>
      <c r="Z671" s="274"/>
      <c r="AA671" s="274"/>
      <c r="AB671" s="274"/>
      <c r="AC671" s="274"/>
      <c r="AD671" s="274"/>
      <c r="AE671" s="274"/>
      <c r="AF671" s="274"/>
      <c r="AG671" s="274"/>
      <c r="AH671" s="274"/>
      <c r="AI671" s="274"/>
      <c r="AJ671" s="274"/>
      <c r="AK671" s="274"/>
      <c r="AL671" s="274"/>
      <c r="AM671" s="274"/>
      <c r="AN671" s="274"/>
      <c r="AO671" s="274"/>
      <c r="AP671" s="274"/>
      <c r="AQ671" s="274"/>
      <c r="AR671" s="274"/>
      <c r="AS671" s="274"/>
      <c r="AT671" s="274"/>
      <c r="AU671" s="274"/>
      <c r="AV671" s="274"/>
      <c r="AW671" s="274"/>
      <c r="AX671" s="274"/>
      <c r="AY671" s="274"/>
      <c r="AZ671" s="274"/>
      <c r="BA671" s="274"/>
      <c r="BB671" s="274"/>
      <c r="BC671" s="274"/>
      <c r="BD671" s="274"/>
      <c r="BE671" s="274"/>
      <c r="BF671" s="274"/>
      <c r="BG671" s="274"/>
      <c r="BH671" s="274"/>
      <c r="BI671" s="274"/>
      <c r="BJ671" s="274"/>
      <c r="BK671" s="274"/>
      <c r="BL671" s="274"/>
      <c r="BM671" s="274"/>
      <c r="BN671" s="274"/>
      <c r="BO671" s="274"/>
      <c r="BP671" s="274"/>
      <c r="BQ671" s="274"/>
      <c r="BR671" s="274"/>
      <c r="BS671" s="274"/>
      <c r="BU671" s="357"/>
    </row>
    <row r="672" ht="72" customHeight="1" s="269" customFormat="1">
      <c r="A672" s="164" t="s">
        <v>773</v>
      </c>
      <c r="B672" s="66"/>
      <c r="C672" s="373" t="s">
        <v>774</v>
      </c>
      <c r="D672" s="382"/>
      <c r="E672" s="382"/>
      <c r="F672" s="382"/>
      <c r="G672" s="382"/>
      <c r="H672" s="383"/>
      <c r="I672" s="98" t="s">
        <v>775</v>
      </c>
      <c r="J672" s="291" t="str">
        <f t="shared" si="165"/>
        <v>未確認</v>
      </c>
      <c r="K672" s="292" t="str">
        <f t="shared" si="166"/>
        <v>※</v>
      </c>
      <c r="L672" s="286">
        <v>0</v>
      </c>
      <c r="M672" s="215">
        <v>0</v>
      </c>
      <c r="N672" s="274">
        <v>0</v>
      </c>
      <c r="O672" s="274">
        <v>0</v>
      </c>
      <c r="P672" s="274"/>
      <c r="Q672" s="274"/>
      <c r="R672" s="274"/>
      <c r="S672" s="274"/>
      <c r="T672" s="274"/>
      <c r="U672" s="274"/>
      <c r="V672" s="274"/>
      <c r="W672" s="274"/>
      <c r="X672" s="274"/>
      <c r="Y672" s="274"/>
      <c r="Z672" s="274"/>
      <c r="AA672" s="274"/>
      <c r="AB672" s="274"/>
      <c r="AC672" s="274"/>
      <c r="AD672" s="274"/>
      <c r="AE672" s="274"/>
      <c r="AF672" s="274"/>
      <c r="AG672" s="274"/>
      <c r="AH672" s="274"/>
      <c r="AI672" s="274"/>
      <c r="AJ672" s="274"/>
      <c r="AK672" s="274"/>
      <c r="AL672" s="274"/>
      <c r="AM672" s="274"/>
      <c r="AN672" s="274"/>
      <c r="AO672" s="274"/>
      <c r="AP672" s="274"/>
      <c r="AQ672" s="274"/>
      <c r="AR672" s="274"/>
      <c r="AS672" s="274"/>
      <c r="AT672" s="274"/>
      <c r="AU672" s="274"/>
      <c r="AV672" s="274"/>
      <c r="AW672" s="274"/>
      <c r="AX672" s="274"/>
      <c r="AY672" s="274"/>
      <c r="AZ672" s="274"/>
      <c r="BA672" s="274"/>
      <c r="BB672" s="274"/>
      <c r="BC672" s="274"/>
      <c r="BD672" s="274"/>
      <c r="BE672" s="274"/>
      <c r="BF672" s="274"/>
      <c r="BG672" s="274"/>
      <c r="BH672" s="274"/>
      <c r="BI672" s="274"/>
      <c r="BJ672" s="274"/>
      <c r="BK672" s="274"/>
      <c r="BL672" s="274"/>
      <c r="BM672" s="274"/>
      <c r="BN672" s="274"/>
      <c r="BO672" s="274"/>
      <c r="BP672" s="274"/>
      <c r="BQ672" s="274"/>
      <c r="BR672" s="274"/>
      <c r="BS672" s="274"/>
      <c r="BU672" s="357"/>
    </row>
    <row r="673" ht="70.35" customHeight="1" s="269" customFormat="1">
      <c r="A673" s="164" t="s">
        <v>776</v>
      </c>
      <c r="B673" s="66"/>
      <c r="C673" s="389" t="s">
        <v>777</v>
      </c>
      <c r="D673" s="390"/>
      <c r="E673" s="390"/>
      <c r="F673" s="390"/>
      <c r="G673" s="390"/>
      <c r="H673" s="391"/>
      <c r="I673" s="93" t="s">
        <v>778</v>
      </c>
      <c r="J673" s="291" t="str">
        <f t="shared" si="165"/>
        <v>未確認</v>
      </c>
      <c r="K673" s="292" t="str">
        <f t="shared" si="166"/>
        <v>※</v>
      </c>
      <c r="L673" s="286">
        <v>0</v>
      </c>
      <c r="M673" s="215">
        <v>0</v>
      </c>
      <c r="N673" s="274">
        <v>0</v>
      </c>
      <c r="O673" s="274">
        <v>0</v>
      </c>
      <c r="P673" s="274"/>
      <c r="Q673" s="274"/>
      <c r="R673" s="274"/>
      <c r="S673" s="274"/>
      <c r="T673" s="274"/>
      <c r="U673" s="274"/>
      <c r="V673" s="274"/>
      <c r="W673" s="274"/>
      <c r="X673" s="274"/>
      <c r="Y673" s="274"/>
      <c r="Z673" s="274"/>
      <c r="AA673" s="274"/>
      <c r="AB673" s="274"/>
      <c r="AC673" s="274"/>
      <c r="AD673" s="274"/>
      <c r="AE673" s="274"/>
      <c r="AF673" s="274"/>
      <c r="AG673" s="274"/>
      <c r="AH673" s="274"/>
      <c r="AI673" s="274"/>
      <c r="AJ673" s="274"/>
      <c r="AK673" s="274"/>
      <c r="AL673" s="274"/>
      <c r="AM673" s="274"/>
      <c r="AN673" s="274"/>
      <c r="AO673" s="274"/>
      <c r="AP673" s="274"/>
      <c r="AQ673" s="274"/>
      <c r="AR673" s="274"/>
      <c r="AS673" s="274"/>
      <c r="AT673" s="274"/>
      <c r="AU673" s="274"/>
      <c r="AV673" s="274"/>
      <c r="AW673" s="274"/>
      <c r="AX673" s="274"/>
      <c r="AY673" s="274"/>
      <c r="AZ673" s="274"/>
      <c r="BA673" s="274"/>
      <c r="BB673" s="274"/>
      <c r="BC673" s="274"/>
      <c r="BD673" s="274"/>
      <c r="BE673" s="274"/>
      <c r="BF673" s="274"/>
      <c r="BG673" s="274"/>
      <c r="BH673" s="274"/>
      <c r="BI673" s="274"/>
      <c r="BJ673" s="274"/>
      <c r="BK673" s="274"/>
      <c r="BL673" s="274"/>
      <c r="BM673" s="274"/>
      <c r="BN673" s="274"/>
      <c r="BO673" s="274"/>
      <c r="BP673" s="274"/>
      <c r="BQ673" s="274"/>
      <c r="BR673" s="274"/>
      <c r="BS673" s="274"/>
      <c r="BU673" s="357"/>
    </row>
    <row r="674" ht="56.1" customHeight="1" s="269" customFormat="1">
      <c r="A674" s="164" t="s">
        <v>779</v>
      </c>
      <c r="B674" s="66"/>
      <c r="C674" s="389" t="s">
        <v>780</v>
      </c>
      <c r="D674" s="390"/>
      <c r="E674" s="390"/>
      <c r="F674" s="390"/>
      <c r="G674" s="390"/>
      <c r="H674" s="391"/>
      <c r="I674" s="93" t="s">
        <v>781</v>
      </c>
      <c r="J674" s="291" t="str">
        <f t="shared" si="165"/>
        <v>未確認</v>
      </c>
      <c r="K674" s="292" t="str">
        <f t="shared" si="166"/>
        <v>※</v>
      </c>
      <c r="L674" s="286">
        <v>0</v>
      </c>
      <c r="M674" s="215">
        <v>0</v>
      </c>
      <c r="N674" s="274">
        <v>0</v>
      </c>
      <c r="O674" s="274">
        <v>0</v>
      </c>
      <c r="P674" s="274"/>
      <c r="Q674" s="274"/>
      <c r="R674" s="274"/>
      <c r="S674" s="274"/>
      <c r="T674" s="274"/>
      <c r="U674" s="274"/>
      <c r="V674" s="274"/>
      <c r="W674" s="274"/>
      <c r="X674" s="274"/>
      <c r="Y674" s="274"/>
      <c r="Z674" s="274"/>
      <c r="AA674" s="274"/>
      <c r="AB674" s="274"/>
      <c r="AC674" s="274"/>
      <c r="AD674" s="274"/>
      <c r="AE674" s="274"/>
      <c r="AF674" s="274"/>
      <c r="AG674" s="274"/>
      <c r="AH674" s="274"/>
      <c r="AI674" s="274"/>
      <c r="AJ674" s="274"/>
      <c r="AK674" s="274"/>
      <c r="AL674" s="274"/>
      <c r="AM674" s="274"/>
      <c r="AN674" s="274"/>
      <c r="AO674" s="274"/>
      <c r="AP674" s="274"/>
      <c r="AQ674" s="274"/>
      <c r="AR674" s="274"/>
      <c r="AS674" s="274"/>
      <c r="AT674" s="274"/>
      <c r="AU674" s="274"/>
      <c r="AV674" s="274"/>
      <c r="AW674" s="274"/>
      <c r="AX674" s="274"/>
      <c r="AY674" s="274"/>
      <c r="AZ674" s="274"/>
      <c r="BA674" s="274"/>
      <c r="BB674" s="274"/>
      <c r="BC674" s="274"/>
      <c r="BD674" s="274"/>
      <c r="BE674" s="274"/>
      <c r="BF674" s="274"/>
      <c r="BG674" s="274"/>
      <c r="BH674" s="274"/>
      <c r="BI674" s="274"/>
      <c r="BJ674" s="274"/>
      <c r="BK674" s="274"/>
      <c r="BL674" s="274"/>
      <c r="BM674" s="274"/>
      <c r="BN674" s="274"/>
      <c r="BO674" s="274"/>
      <c r="BP674" s="274"/>
      <c r="BQ674" s="274"/>
      <c r="BR674" s="274"/>
      <c r="BS674" s="274"/>
      <c r="BU674" s="357"/>
    </row>
    <row r="675" ht="70.35" customHeight="1" s="269" customFormat="1">
      <c r="A675" s="164" t="s">
        <v>782</v>
      </c>
      <c r="B675" s="66"/>
      <c r="C675" s="373" t="s">
        <v>783</v>
      </c>
      <c r="D675" s="382"/>
      <c r="E675" s="382"/>
      <c r="F675" s="382"/>
      <c r="G675" s="382"/>
      <c r="H675" s="383"/>
      <c r="I675" s="93" t="s">
        <v>784</v>
      </c>
      <c r="J675" s="291" t="str">
        <f t="shared" si="165"/>
        <v>未確認</v>
      </c>
      <c r="K675" s="292" t="str">
        <f t="shared" si="166"/>
        <v>※</v>
      </c>
      <c r="L675" s="286">
        <v>272</v>
      </c>
      <c r="M675" s="215">
        <v>0</v>
      </c>
      <c r="N675" s="274">
        <v>0</v>
      </c>
      <c r="O675" s="274">
        <v>0</v>
      </c>
      <c r="P675" s="274"/>
      <c r="Q675" s="274"/>
      <c r="R675" s="274"/>
      <c r="S675" s="274"/>
      <c r="T675" s="274"/>
      <c r="U675" s="274"/>
      <c r="V675" s="274"/>
      <c r="W675" s="274"/>
      <c r="X675" s="274"/>
      <c r="Y675" s="274"/>
      <c r="Z675" s="274"/>
      <c r="AA675" s="274"/>
      <c r="AB675" s="274"/>
      <c r="AC675" s="274"/>
      <c r="AD675" s="274"/>
      <c r="AE675" s="274"/>
      <c r="AF675" s="274"/>
      <c r="AG675" s="274"/>
      <c r="AH675" s="274"/>
      <c r="AI675" s="274"/>
      <c r="AJ675" s="274"/>
      <c r="AK675" s="274"/>
      <c r="AL675" s="274"/>
      <c r="AM675" s="274"/>
      <c r="AN675" s="274"/>
      <c r="AO675" s="274"/>
      <c r="AP675" s="274"/>
      <c r="AQ675" s="274"/>
      <c r="AR675" s="274"/>
      <c r="AS675" s="274"/>
      <c r="AT675" s="274"/>
      <c r="AU675" s="274"/>
      <c r="AV675" s="274"/>
      <c r="AW675" s="274"/>
      <c r="AX675" s="274"/>
      <c r="AY675" s="274"/>
      <c r="AZ675" s="274"/>
      <c r="BA675" s="274"/>
      <c r="BB675" s="274"/>
      <c r="BC675" s="274"/>
      <c r="BD675" s="274"/>
      <c r="BE675" s="274"/>
      <c r="BF675" s="274"/>
      <c r="BG675" s="274"/>
      <c r="BH675" s="274"/>
      <c r="BI675" s="274"/>
      <c r="BJ675" s="274"/>
      <c r="BK675" s="274"/>
      <c r="BL675" s="274"/>
      <c r="BM675" s="274"/>
      <c r="BN675" s="274"/>
      <c r="BO675" s="274"/>
      <c r="BP675" s="274"/>
      <c r="BQ675" s="274"/>
      <c r="BR675" s="274"/>
      <c r="BS675" s="274"/>
      <c r="BU675" s="357"/>
    </row>
    <row r="676" ht="84" customHeight="1" s="269" customFormat="1">
      <c r="A676" s="164" t="s">
        <v>785</v>
      </c>
      <c r="B676" s="66"/>
      <c r="C676" s="389" t="s">
        <v>786</v>
      </c>
      <c r="D676" s="390"/>
      <c r="E676" s="390"/>
      <c r="F676" s="390"/>
      <c r="G676" s="390"/>
      <c r="H676" s="391"/>
      <c r="I676" s="93" t="s">
        <v>787</v>
      </c>
      <c r="J676" s="291" t="str">
        <f t="shared" si="165"/>
        <v>未確認</v>
      </c>
      <c r="K676" s="292" t="str">
        <f t="shared" si="166"/>
        <v>※</v>
      </c>
      <c r="L676" s="286" t="s">
        <v>367</v>
      </c>
      <c r="M676" s="215">
        <v>0</v>
      </c>
      <c r="N676" s="274">
        <v>0</v>
      </c>
      <c r="O676" s="274">
        <v>0</v>
      </c>
      <c r="P676" s="274"/>
      <c r="Q676" s="274"/>
      <c r="R676" s="274"/>
      <c r="S676" s="274"/>
      <c r="T676" s="274"/>
      <c r="U676" s="274"/>
      <c r="V676" s="274"/>
      <c r="W676" s="274"/>
      <c r="X676" s="274"/>
      <c r="Y676" s="274"/>
      <c r="Z676" s="274"/>
      <c r="AA676" s="274"/>
      <c r="AB676" s="274"/>
      <c r="AC676" s="274"/>
      <c r="AD676" s="274"/>
      <c r="AE676" s="274"/>
      <c r="AF676" s="274"/>
      <c r="AG676" s="274"/>
      <c r="AH676" s="274"/>
      <c r="AI676" s="274"/>
      <c r="AJ676" s="274"/>
      <c r="AK676" s="274"/>
      <c r="AL676" s="274"/>
      <c r="AM676" s="274"/>
      <c r="AN676" s="274"/>
      <c r="AO676" s="274"/>
      <c r="AP676" s="274"/>
      <c r="AQ676" s="274"/>
      <c r="AR676" s="274"/>
      <c r="AS676" s="274"/>
      <c r="AT676" s="274"/>
      <c r="AU676" s="274"/>
      <c r="AV676" s="274"/>
      <c r="AW676" s="274"/>
      <c r="AX676" s="274"/>
      <c r="AY676" s="274"/>
      <c r="AZ676" s="274"/>
      <c r="BA676" s="274"/>
      <c r="BB676" s="274"/>
      <c r="BC676" s="274"/>
      <c r="BD676" s="274"/>
      <c r="BE676" s="274"/>
      <c r="BF676" s="274"/>
      <c r="BG676" s="274"/>
      <c r="BH676" s="274"/>
      <c r="BI676" s="274"/>
      <c r="BJ676" s="274"/>
      <c r="BK676" s="274"/>
      <c r="BL676" s="274"/>
      <c r="BM676" s="274"/>
      <c r="BN676" s="274"/>
      <c r="BO676" s="274"/>
      <c r="BP676" s="274"/>
      <c r="BQ676" s="274"/>
      <c r="BR676" s="274"/>
      <c r="BS676" s="274"/>
      <c r="BU676" s="357"/>
    </row>
    <row r="677" s="156" customFormat="1">
      <c r="B677" s="14"/>
      <c r="C677" s="14"/>
      <c r="D677" s="14"/>
      <c r="E677" s="14"/>
      <c r="F677" s="14"/>
      <c r="G677" s="14"/>
      <c r="H677" s="10"/>
      <c r="I677" s="10"/>
      <c r="J677" s="293"/>
      <c r="K677" s="294"/>
      <c r="L677" s="294"/>
      <c r="M677" s="71"/>
      <c r="N677" s="258"/>
      <c r="BU677" s="159"/>
    </row>
    <row r="678" s="166" customFormat="1">
      <c r="A678" s="156"/>
      <c r="B678" s="66"/>
      <c r="C678" s="52"/>
      <c r="D678" s="52"/>
      <c r="E678" s="52"/>
      <c r="F678" s="52"/>
      <c r="G678" s="52"/>
      <c r="H678" s="73"/>
      <c r="I678" s="73"/>
      <c r="J678" s="293"/>
      <c r="K678" s="294"/>
      <c r="L678" s="294"/>
      <c r="M678" s="71"/>
      <c r="N678" s="258"/>
      <c r="BU678" s="159"/>
    </row>
    <row r="679" s="259" customFormat="1">
      <c r="A679" s="156"/>
      <c r="B679" s="91"/>
      <c r="C679" s="3"/>
      <c r="D679" s="3"/>
      <c r="E679" s="3"/>
      <c r="F679" s="3"/>
      <c r="G679" s="3"/>
      <c r="H679" s="188"/>
      <c r="I679" s="188"/>
      <c r="J679" s="295"/>
      <c r="K679" s="296"/>
      <c r="L679" s="296"/>
      <c r="M679" s="84"/>
      <c r="N679" s="258"/>
      <c r="BU679" s="357"/>
    </row>
    <row r="680">
      <c r="A680" s="156"/>
      <c r="B680" s="14"/>
      <c r="C680" s="14"/>
      <c r="D680" s="14"/>
      <c r="E680" s="14"/>
      <c r="F680" s="14"/>
      <c r="G680" s="14"/>
      <c r="H680" s="10"/>
      <c r="I680" s="10"/>
      <c r="J680" s="297"/>
      <c r="K680" s="296"/>
      <c r="L680" s="61"/>
      <c r="M680" s="61"/>
      <c r="N680" s="258"/>
      <c r="O680" s="243"/>
      <c r="P680" s="243"/>
      <c r="Q680" s="243"/>
      <c r="R680" s="243"/>
      <c r="S680" s="243"/>
    </row>
    <row r="681" ht="51" customHeight="1" s="262" customFormat="1">
      <c r="A681" s="156"/>
      <c r="B681" s="14"/>
      <c r="C681" s="3"/>
      <c r="D681" s="3"/>
      <c r="E681" s="3"/>
      <c r="F681" s="3"/>
      <c r="G681" s="3"/>
      <c r="H681" s="188"/>
      <c r="I681" s="188"/>
      <c r="J681" s="287" t="s">
        <v>77</v>
      </c>
      <c r="K681" s="288"/>
      <c r="L681" s="279" t="str">
        <f>IF(ISBLANK(L$9),"",L$9)</f>
      </c>
      <c r="M681" s="324" t="str">
        <f>IF(ISBLANK(M$9),"",M$9)</f>
      </c>
      <c r="N681" s="323" t="str">
        <f ref="N681:BS681" t="shared" si="168">IF(ISBLANK(N$9),"",N$9)</f>
      </c>
      <c r="O681" s="323" t="str">
        <f t="shared" si="168"/>
      </c>
      <c r="P681" s="323" t="str">
        <f t="shared" si="168"/>
      </c>
      <c r="Q681" s="323" t="str">
        <f t="shared" si="168"/>
      </c>
      <c r="R681" s="323" t="str">
        <f t="shared" si="168"/>
      </c>
      <c r="S681" s="323" t="str">
        <f t="shared" si="168"/>
      </c>
      <c r="T681" s="323" t="str">
        <f t="shared" si="168"/>
      </c>
      <c r="U681" s="323" t="str">
        <f t="shared" si="168"/>
      </c>
      <c r="V681" s="323" t="str">
        <f t="shared" si="168"/>
      </c>
      <c r="W681" s="323" t="str">
        <f t="shared" si="168"/>
      </c>
      <c r="X681" s="323" t="str">
        <f t="shared" si="168"/>
      </c>
      <c r="Y681" s="323" t="str">
        <f t="shared" si="168"/>
      </c>
      <c r="Z681" s="323" t="str">
        <f t="shared" si="168"/>
      </c>
      <c r="AA681" s="323" t="str">
        <f t="shared" si="168"/>
      </c>
      <c r="AB681" s="323" t="str">
        <f t="shared" si="168"/>
      </c>
      <c r="AC681" s="323" t="str">
        <f t="shared" si="168"/>
      </c>
      <c r="AD681" s="323" t="str">
        <f t="shared" si="168"/>
      </c>
      <c r="AE681" s="323" t="str">
        <f t="shared" si="168"/>
      </c>
      <c r="AF681" s="323" t="str">
        <f t="shared" si="168"/>
      </c>
      <c r="AG681" s="323" t="str">
        <f t="shared" si="168"/>
      </c>
      <c r="AH681" s="323" t="str">
        <f t="shared" si="168"/>
      </c>
      <c r="AI681" s="323" t="str">
        <f t="shared" si="168"/>
      </c>
      <c r="AJ681" s="323" t="str">
        <f t="shared" si="168"/>
      </c>
      <c r="AK681" s="323" t="str">
        <f t="shared" si="168"/>
      </c>
      <c r="AL681" s="323" t="str">
        <f t="shared" si="168"/>
      </c>
      <c r="AM681" s="323" t="str">
        <f t="shared" si="168"/>
      </c>
      <c r="AN681" s="323" t="str">
        <f t="shared" si="168"/>
      </c>
      <c r="AO681" s="323" t="str">
        <f t="shared" si="168"/>
      </c>
      <c r="AP681" s="323" t="str">
        <f t="shared" si="168"/>
      </c>
      <c r="AQ681" s="323" t="str">
        <f t="shared" si="168"/>
      </c>
      <c r="AR681" s="323" t="str">
        <f t="shared" si="168"/>
      </c>
      <c r="AS681" s="323" t="str">
        <f t="shared" si="168"/>
      </c>
      <c r="AT681" s="323" t="str">
        <f t="shared" si="168"/>
      </c>
      <c r="AU681" s="323" t="str">
        <f t="shared" si="168"/>
      </c>
      <c r="AV681" s="323" t="str">
        <f t="shared" si="168"/>
      </c>
      <c r="AW681" s="323" t="str">
        <f t="shared" si="168"/>
      </c>
      <c r="AX681" s="323" t="str">
        <f t="shared" si="168"/>
      </c>
      <c r="AY681" s="323" t="str">
        <f t="shared" si="168"/>
      </c>
      <c r="AZ681" s="323" t="str">
        <f t="shared" si="168"/>
      </c>
      <c r="BA681" s="323" t="str">
        <f t="shared" si="168"/>
      </c>
      <c r="BB681" s="323" t="str">
        <f t="shared" si="168"/>
      </c>
      <c r="BC681" s="323" t="str">
        <f t="shared" si="168"/>
      </c>
      <c r="BD681" s="323" t="str">
        <f t="shared" si="168"/>
      </c>
      <c r="BE681" s="323" t="str">
        <f t="shared" si="168"/>
      </c>
      <c r="BF681" s="323" t="str">
        <f t="shared" si="168"/>
      </c>
      <c r="BG681" s="323" t="str">
        <f t="shared" si="168"/>
      </c>
      <c r="BH681" s="323" t="str">
        <f t="shared" si="168"/>
      </c>
      <c r="BI681" s="323" t="str">
        <f t="shared" si="168"/>
      </c>
      <c r="BJ681" s="323" t="str">
        <f t="shared" si="168"/>
      </c>
      <c r="BK681" s="323" t="str">
        <f t="shared" si="168"/>
      </c>
      <c r="BL681" s="323" t="str">
        <f t="shared" si="168"/>
      </c>
      <c r="BM681" s="323" t="str">
        <f t="shared" si="168"/>
      </c>
      <c r="BN681" s="323" t="str">
        <f t="shared" si="168"/>
      </c>
      <c r="BO681" s="323" t="str">
        <f t="shared" si="168"/>
      </c>
      <c r="BP681" s="323" t="str">
        <f t="shared" si="168"/>
      </c>
      <c r="BQ681" s="323" t="str">
        <f t="shared" si="168"/>
      </c>
      <c r="BR681" s="323" t="str">
        <f t="shared" si="168"/>
      </c>
      <c r="BS681" s="323" t="str">
        <f t="shared" si="168"/>
      </c>
      <c r="BU681" s="358"/>
    </row>
    <row r="682" ht="20.25" customHeight="1" s="262" customFormat="1">
      <c r="A682" s="156"/>
      <c r="B682" s="1"/>
      <c r="C682" s="52"/>
      <c r="D682" s="3"/>
      <c r="E682" s="3"/>
      <c r="F682" s="3"/>
      <c r="G682" s="3"/>
      <c r="H682" s="188"/>
      <c r="I682" s="56" t="s">
        <v>78</v>
      </c>
      <c r="J682" s="289"/>
      <c r="K682" s="290"/>
      <c r="L682" s="342" t="str">
        <f>IF(ISBLANK(L$95),"",L$95)</f>
      </c>
      <c r="M682" s="340" t="str">
        <f>IF(ISBLANK(M$95),"",M$95)</f>
      </c>
      <c r="N682" s="339" t="str">
        <f ref="N682:BS682" t="shared" si="170">IF(ISBLANK(N$95),"",N$95)</f>
      </c>
      <c r="O682" s="339" t="str">
        <f t="shared" si="170"/>
      </c>
      <c r="P682" s="339" t="str">
        <f t="shared" si="170"/>
      </c>
      <c r="Q682" s="339" t="str">
        <f t="shared" si="170"/>
      </c>
      <c r="R682" s="339" t="str">
        <f t="shared" si="170"/>
      </c>
      <c r="S682" s="339" t="str">
        <f t="shared" si="170"/>
      </c>
      <c r="T682" s="339" t="str">
        <f t="shared" si="170"/>
      </c>
      <c r="U682" s="339" t="str">
        <f t="shared" si="170"/>
      </c>
      <c r="V682" s="339" t="str">
        <f t="shared" si="170"/>
      </c>
      <c r="W682" s="339" t="str">
        <f t="shared" si="170"/>
      </c>
      <c r="X682" s="339" t="str">
        <f t="shared" si="170"/>
      </c>
      <c r="Y682" s="339" t="str">
        <f t="shared" si="170"/>
      </c>
      <c r="Z682" s="339" t="str">
        <f t="shared" si="170"/>
      </c>
      <c r="AA682" s="339" t="str">
        <f t="shared" si="170"/>
      </c>
      <c r="AB682" s="339" t="str">
        <f t="shared" si="170"/>
      </c>
      <c r="AC682" s="339" t="str">
        <f t="shared" si="170"/>
      </c>
      <c r="AD682" s="339" t="str">
        <f t="shared" si="170"/>
      </c>
      <c r="AE682" s="339" t="str">
        <f t="shared" si="170"/>
      </c>
      <c r="AF682" s="339" t="str">
        <f t="shared" si="170"/>
      </c>
      <c r="AG682" s="339" t="str">
        <f t="shared" si="170"/>
      </c>
      <c r="AH682" s="339" t="str">
        <f t="shared" si="170"/>
      </c>
      <c r="AI682" s="339" t="str">
        <f t="shared" si="170"/>
      </c>
      <c r="AJ682" s="339" t="str">
        <f t="shared" si="170"/>
      </c>
      <c r="AK682" s="339" t="str">
        <f t="shared" si="170"/>
      </c>
      <c r="AL682" s="339" t="str">
        <f t="shared" si="170"/>
      </c>
      <c r="AM682" s="339" t="str">
        <f t="shared" si="170"/>
      </c>
      <c r="AN682" s="339" t="str">
        <f t="shared" si="170"/>
      </c>
      <c r="AO682" s="339" t="str">
        <f t="shared" si="170"/>
      </c>
      <c r="AP682" s="339" t="str">
        <f t="shared" si="170"/>
      </c>
      <c r="AQ682" s="339" t="str">
        <f t="shared" si="170"/>
      </c>
      <c r="AR682" s="339" t="str">
        <f t="shared" si="170"/>
      </c>
      <c r="AS682" s="339" t="str">
        <f t="shared" si="170"/>
      </c>
      <c r="AT682" s="339" t="str">
        <f t="shared" si="170"/>
      </c>
      <c r="AU682" s="339" t="str">
        <f t="shared" si="170"/>
      </c>
      <c r="AV682" s="339" t="str">
        <f t="shared" si="170"/>
      </c>
      <c r="AW682" s="339" t="str">
        <f t="shared" si="170"/>
      </c>
      <c r="AX682" s="339" t="str">
        <f t="shared" si="170"/>
      </c>
      <c r="AY682" s="339" t="str">
        <f t="shared" si="170"/>
      </c>
      <c r="AZ682" s="339" t="str">
        <f t="shared" si="170"/>
      </c>
      <c r="BA682" s="339" t="str">
        <f t="shared" si="170"/>
      </c>
      <c r="BB682" s="339" t="str">
        <f t="shared" si="170"/>
      </c>
      <c r="BC682" s="339" t="str">
        <f t="shared" si="170"/>
      </c>
      <c r="BD682" s="339" t="str">
        <f t="shared" si="170"/>
      </c>
      <c r="BE682" s="339" t="str">
        <f t="shared" si="170"/>
      </c>
      <c r="BF682" s="339" t="str">
        <f t="shared" si="170"/>
      </c>
      <c r="BG682" s="339" t="str">
        <f t="shared" si="170"/>
      </c>
      <c r="BH682" s="339" t="str">
        <f t="shared" si="170"/>
      </c>
      <c r="BI682" s="339" t="str">
        <f t="shared" si="170"/>
      </c>
      <c r="BJ682" s="339" t="str">
        <f t="shared" si="170"/>
      </c>
      <c r="BK682" s="339" t="str">
        <f t="shared" si="170"/>
      </c>
      <c r="BL682" s="339" t="str">
        <f t="shared" si="170"/>
      </c>
      <c r="BM682" s="339" t="str">
        <f t="shared" si="170"/>
      </c>
      <c r="BN682" s="339" t="str">
        <f t="shared" si="170"/>
      </c>
      <c r="BO682" s="339" t="str">
        <f t="shared" si="170"/>
      </c>
      <c r="BP682" s="339" t="str">
        <f t="shared" si="170"/>
      </c>
      <c r="BQ682" s="339" t="str">
        <f t="shared" si="170"/>
      </c>
      <c r="BR682" s="339" t="str">
        <f t="shared" si="170"/>
      </c>
      <c r="BS682" s="339" t="str">
        <f t="shared" si="170"/>
      </c>
      <c r="BU682" s="358"/>
    </row>
    <row r="683" ht="56.1" customHeight="1" s="166" customFormat="1">
      <c r="A683" s="163" t="s">
        <v>788</v>
      </c>
      <c r="B683" s="66"/>
      <c r="C683" s="373" t="s">
        <v>789</v>
      </c>
      <c r="D683" s="382"/>
      <c r="E683" s="382"/>
      <c r="F683" s="382"/>
      <c r="G683" s="382"/>
      <c r="H683" s="383"/>
      <c r="I683" s="98" t="s">
        <v>790</v>
      </c>
      <c r="J683" s="300"/>
      <c r="K683" s="307"/>
      <c r="L683" s="308">
        <v>0</v>
      </c>
      <c r="M683" s="344">
        <v>0</v>
      </c>
      <c r="N683" s="345">
        <v>0</v>
      </c>
      <c r="O683" s="345">
        <v>0</v>
      </c>
      <c r="P683" s="345"/>
      <c r="Q683" s="345"/>
      <c r="R683" s="345"/>
      <c r="S683" s="345"/>
      <c r="T683" s="345"/>
      <c r="U683" s="345"/>
      <c r="V683" s="345"/>
      <c r="W683" s="345"/>
      <c r="X683" s="345"/>
      <c r="Y683" s="345"/>
      <c r="Z683" s="345"/>
      <c r="AA683" s="345"/>
      <c r="AB683" s="345"/>
      <c r="AC683" s="345"/>
      <c r="AD683" s="345"/>
      <c r="AE683" s="345"/>
      <c r="AF683" s="345"/>
      <c r="AG683" s="345"/>
      <c r="AH683" s="345"/>
      <c r="AI683" s="345"/>
      <c r="AJ683" s="345"/>
      <c r="AK683" s="345"/>
      <c r="AL683" s="345"/>
      <c r="AM683" s="345"/>
      <c r="AN683" s="345"/>
      <c r="AO683" s="345"/>
      <c r="AP683" s="345"/>
      <c r="AQ683" s="345"/>
      <c r="AR683" s="345"/>
      <c r="AS683" s="345"/>
      <c r="AT683" s="345"/>
      <c r="AU683" s="345"/>
      <c r="AV683" s="345"/>
      <c r="AW683" s="345"/>
      <c r="AX683" s="345"/>
      <c r="AY683" s="345"/>
      <c r="AZ683" s="345"/>
      <c r="BA683" s="345"/>
      <c r="BB683" s="345"/>
      <c r="BC683" s="345"/>
      <c r="BD683" s="345"/>
      <c r="BE683" s="345"/>
      <c r="BF683" s="345"/>
      <c r="BG683" s="345"/>
      <c r="BH683" s="345"/>
      <c r="BI683" s="345"/>
      <c r="BJ683" s="345"/>
      <c r="BK683" s="345"/>
      <c r="BL683" s="345"/>
      <c r="BM683" s="345"/>
      <c r="BN683" s="345"/>
      <c r="BO683" s="345"/>
      <c r="BP683" s="345"/>
      <c r="BQ683" s="345"/>
      <c r="BR683" s="345"/>
      <c r="BS683" s="345"/>
      <c r="BU683" s="159"/>
    </row>
    <row r="684" ht="56.1" customHeight="1" s="166" customFormat="1">
      <c r="A684" s="163" t="s">
        <v>791</v>
      </c>
      <c r="B684" s="66"/>
      <c r="C684" s="373" t="s">
        <v>792</v>
      </c>
      <c r="D684" s="382"/>
      <c r="E684" s="382"/>
      <c r="F684" s="382"/>
      <c r="G684" s="382"/>
      <c r="H684" s="383"/>
      <c r="I684" s="98" t="s">
        <v>793</v>
      </c>
      <c r="J684" s="300"/>
      <c r="K684" s="307"/>
      <c r="L684" s="309">
        <v>0</v>
      </c>
      <c r="M684" s="346">
        <v>0</v>
      </c>
      <c r="N684" s="347">
        <v>0</v>
      </c>
      <c r="O684" s="347">
        <v>0</v>
      </c>
      <c r="P684" s="347"/>
      <c r="Q684" s="347"/>
      <c r="R684" s="347"/>
      <c r="S684" s="347"/>
      <c r="T684" s="347"/>
      <c r="U684" s="347"/>
      <c r="V684" s="347"/>
      <c r="W684" s="347"/>
      <c r="X684" s="347"/>
      <c r="Y684" s="347"/>
      <c r="Z684" s="347"/>
      <c r="AA684" s="347"/>
      <c r="AB684" s="347"/>
      <c r="AC684" s="347"/>
      <c r="AD684" s="347"/>
      <c r="AE684" s="347"/>
      <c r="AF684" s="347"/>
      <c r="AG684" s="347"/>
      <c r="AH684" s="347"/>
      <c r="AI684" s="347"/>
      <c r="AJ684" s="347"/>
      <c r="AK684" s="347"/>
      <c r="AL684" s="347"/>
      <c r="AM684" s="347"/>
      <c r="AN684" s="347"/>
      <c r="AO684" s="347"/>
      <c r="AP684" s="347"/>
      <c r="AQ684" s="347"/>
      <c r="AR684" s="347"/>
      <c r="AS684" s="347"/>
      <c r="AT684" s="347"/>
      <c r="AU684" s="347"/>
      <c r="AV684" s="347"/>
      <c r="AW684" s="347"/>
      <c r="AX684" s="347"/>
      <c r="AY684" s="347"/>
      <c r="AZ684" s="347"/>
      <c r="BA684" s="347"/>
      <c r="BB684" s="347"/>
      <c r="BC684" s="347"/>
      <c r="BD684" s="347"/>
      <c r="BE684" s="347"/>
      <c r="BF684" s="347"/>
      <c r="BG684" s="347"/>
      <c r="BH684" s="347"/>
      <c r="BI684" s="347"/>
      <c r="BJ684" s="347"/>
      <c r="BK684" s="347"/>
      <c r="BL684" s="347"/>
      <c r="BM684" s="347"/>
      <c r="BN684" s="347"/>
      <c r="BO684" s="347"/>
      <c r="BP684" s="347"/>
      <c r="BQ684" s="347"/>
      <c r="BR684" s="347"/>
      <c r="BS684" s="347"/>
      <c r="BU684" s="159"/>
    </row>
    <row r="685" ht="60" customHeight="1" s="166" customFormat="1">
      <c r="A685" s="163" t="s">
        <v>794</v>
      </c>
      <c r="B685" s="66"/>
      <c r="C685" s="424" t="s">
        <v>795</v>
      </c>
      <c r="D685" s="425"/>
      <c r="E685" s="425"/>
      <c r="F685" s="425"/>
      <c r="G685" s="425"/>
      <c r="H685" s="426"/>
      <c r="I685" s="417" t="s">
        <v>796</v>
      </c>
      <c r="J685" s="300"/>
      <c r="K685" s="307"/>
      <c r="L685" s="310" t="s">
        <v>367</v>
      </c>
      <c r="M685" s="348">
        <v>417</v>
      </c>
      <c r="N685" s="349">
        <v>542</v>
      </c>
      <c r="O685" s="349">
        <v>344</v>
      </c>
      <c r="P685" s="349"/>
      <c r="Q685" s="349"/>
      <c r="R685" s="349"/>
      <c r="S685" s="349"/>
      <c r="T685" s="349"/>
      <c r="U685" s="349"/>
      <c r="V685" s="349"/>
      <c r="W685" s="349"/>
      <c r="X685" s="349"/>
      <c r="Y685" s="349"/>
      <c r="Z685" s="349"/>
      <c r="AA685" s="349"/>
      <c r="AB685" s="349"/>
      <c r="AC685" s="349"/>
      <c r="AD685" s="349"/>
      <c r="AE685" s="349"/>
      <c r="AF685" s="349"/>
      <c r="AG685" s="349"/>
      <c r="AH685" s="349"/>
      <c r="AI685" s="349"/>
      <c r="AJ685" s="349"/>
      <c r="AK685" s="349"/>
      <c r="AL685" s="349"/>
      <c r="AM685" s="349"/>
      <c r="AN685" s="349"/>
      <c r="AO685" s="349"/>
      <c r="AP685" s="349"/>
      <c r="AQ685" s="349"/>
      <c r="AR685" s="349"/>
      <c r="AS685" s="349"/>
      <c r="AT685" s="349"/>
      <c r="AU685" s="349"/>
      <c r="AV685" s="349"/>
      <c r="AW685" s="349"/>
      <c r="AX685" s="349"/>
      <c r="AY685" s="349"/>
      <c r="AZ685" s="349"/>
      <c r="BA685" s="349"/>
      <c r="BB685" s="349"/>
      <c r="BC685" s="349"/>
      <c r="BD685" s="349"/>
      <c r="BE685" s="349"/>
      <c r="BF685" s="349"/>
      <c r="BG685" s="349"/>
      <c r="BH685" s="349"/>
      <c r="BI685" s="349"/>
      <c r="BJ685" s="349"/>
      <c r="BK685" s="349"/>
      <c r="BL685" s="349"/>
      <c r="BM685" s="349"/>
      <c r="BN685" s="349"/>
      <c r="BO685" s="349"/>
      <c r="BP685" s="349"/>
      <c r="BQ685" s="349"/>
      <c r="BR685" s="349"/>
      <c r="BS685" s="349"/>
      <c r="BU685" s="159"/>
    </row>
    <row r="686" ht="35.1" customHeight="1" s="166" customFormat="1">
      <c r="A686" s="163" t="s">
        <v>797</v>
      </c>
      <c r="B686" s="66"/>
      <c r="C686" s="148"/>
      <c r="D686" s="149"/>
      <c r="E686" s="424" t="s">
        <v>798</v>
      </c>
      <c r="F686" s="425"/>
      <c r="G686" s="425"/>
      <c r="H686" s="426"/>
      <c r="I686" s="422"/>
      <c r="J686" s="300"/>
      <c r="K686" s="307"/>
      <c r="L686" s="310" t="s">
        <v>367</v>
      </c>
      <c r="M686" s="348">
        <v>0</v>
      </c>
      <c r="N686" s="349">
        <v>0</v>
      </c>
      <c r="O686" s="349">
        <v>0</v>
      </c>
      <c r="P686" s="349"/>
      <c r="Q686" s="349"/>
      <c r="R686" s="349"/>
      <c r="S686" s="349"/>
      <c r="T686" s="349"/>
      <c r="U686" s="349"/>
      <c r="V686" s="349"/>
      <c r="W686" s="349"/>
      <c r="X686" s="349"/>
      <c r="Y686" s="349"/>
      <c r="Z686" s="349"/>
      <c r="AA686" s="349"/>
      <c r="AB686" s="349"/>
      <c r="AC686" s="349"/>
      <c r="AD686" s="349"/>
      <c r="AE686" s="349"/>
      <c r="AF686" s="349"/>
      <c r="AG686" s="349"/>
      <c r="AH686" s="349"/>
      <c r="AI686" s="349"/>
      <c r="AJ686" s="349"/>
      <c r="AK686" s="349"/>
      <c r="AL686" s="349"/>
      <c r="AM686" s="349"/>
      <c r="AN686" s="349"/>
      <c r="AO686" s="349"/>
      <c r="AP686" s="349"/>
      <c r="AQ686" s="349"/>
      <c r="AR686" s="349"/>
      <c r="AS686" s="349"/>
      <c r="AT686" s="349"/>
      <c r="AU686" s="349"/>
      <c r="AV686" s="349"/>
      <c r="AW686" s="349"/>
      <c r="AX686" s="349"/>
      <c r="AY686" s="349"/>
      <c r="AZ686" s="349"/>
      <c r="BA686" s="349"/>
      <c r="BB686" s="349"/>
      <c r="BC686" s="349"/>
      <c r="BD686" s="349"/>
      <c r="BE686" s="349"/>
      <c r="BF686" s="349"/>
      <c r="BG686" s="349"/>
      <c r="BH686" s="349"/>
      <c r="BI686" s="349"/>
      <c r="BJ686" s="349"/>
      <c r="BK686" s="349"/>
      <c r="BL686" s="349"/>
      <c r="BM686" s="349"/>
      <c r="BN686" s="349"/>
      <c r="BO686" s="349"/>
      <c r="BP686" s="349"/>
      <c r="BQ686" s="349"/>
      <c r="BR686" s="349"/>
      <c r="BS686" s="349"/>
      <c r="BU686" s="159"/>
    </row>
    <row r="687" ht="35.1" customHeight="1" s="166" customFormat="1">
      <c r="A687" s="163"/>
      <c r="B687" s="66"/>
      <c r="C687" s="148"/>
      <c r="D687" s="149"/>
      <c r="E687" s="218"/>
      <c r="F687" s="219"/>
      <c r="G687" s="430" t="s">
        <v>799</v>
      </c>
      <c r="H687" s="430"/>
      <c r="I687" s="422"/>
      <c r="J687" s="300"/>
      <c r="K687" s="307"/>
      <c r="L687" s="310" t="s">
        <v>367</v>
      </c>
      <c r="M687" s="348">
        <v>0</v>
      </c>
      <c r="N687" s="349">
        <v>0</v>
      </c>
      <c r="O687" s="349">
        <v>0</v>
      </c>
      <c r="P687" s="349"/>
      <c r="Q687" s="349"/>
      <c r="R687" s="349"/>
      <c r="S687" s="349"/>
      <c r="T687" s="349"/>
      <c r="U687" s="349"/>
      <c r="V687" s="349"/>
      <c r="W687" s="349"/>
      <c r="X687" s="349"/>
      <c r="Y687" s="349"/>
      <c r="Z687" s="349"/>
      <c r="AA687" s="349"/>
      <c r="AB687" s="349"/>
      <c r="AC687" s="349"/>
      <c r="AD687" s="349"/>
      <c r="AE687" s="349"/>
      <c r="AF687" s="349"/>
      <c r="AG687" s="349"/>
      <c r="AH687" s="349"/>
      <c r="AI687" s="349"/>
      <c r="AJ687" s="349"/>
      <c r="AK687" s="349"/>
      <c r="AL687" s="349"/>
      <c r="AM687" s="349"/>
      <c r="AN687" s="349"/>
      <c r="AO687" s="349"/>
      <c r="AP687" s="349"/>
      <c r="AQ687" s="349"/>
      <c r="AR687" s="349"/>
      <c r="AS687" s="349"/>
      <c r="AT687" s="349"/>
      <c r="AU687" s="349"/>
      <c r="AV687" s="349"/>
      <c r="AW687" s="349"/>
      <c r="AX687" s="349"/>
      <c r="AY687" s="349"/>
      <c r="AZ687" s="349"/>
      <c r="BA687" s="349"/>
      <c r="BB687" s="349"/>
      <c r="BC687" s="349"/>
      <c r="BD687" s="349"/>
      <c r="BE687" s="349"/>
      <c r="BF687" s="349"/>
      <c r="BG687" s="349"/>
      <c r="BH687" s="349"/>
      <c r="BI687" s="349"/>
      <c r="BJ687" s="349"/>
      <c r="BK687" s="349"/>
      <c r="BL687" s="349"/>
      <c r="BM687" s="349"/>
      <c r="BN687" s="349"/>
      <c r="BO687" s="349"/>
      <c r="BP687" s="349"/>
      <c r="BQ687" s="349"/>
      <c r="BR687" s="349"/>
      <c r="BS687" s="349"/>
      <c r="BU687" s="159"/>
    </row>
    <row r="688" ht="120" customHeight="1" s="166" customFormat="1">
      <c r="A688" s="163"/>
      <c r="B688" s="66"/>
      <c r="C688" s="148"/>
      <c r="D688" s="149"/>
      <c r="E688" s="218"/>
      <c r="F688" s="219"/>
      <c r="G688" s="430" t="s">
        <v>800</v>
      </c>
      <c r="H688" s="430"/>
      <c r="I688" s="422"/>
      <c r="J688" s="300"/>
      <c r="K688" s="307"/>
      <c r="L688" s="310" t="s">
        <v>367</v>
      </c>
      <c r="M688" s="348">
        <v>0</v>
      </c>
      <c r="N688" s="349">
        <v>0</v>
      </c>
      <c r="O688" s="349">
        <v>0</v>
      </c>
      <c r="P688" s="349"/>
      <c r="Q688" s="349"/>
      <c r="R688" s="349"/>
      <c r="S688" s="349"/>
      <c r="T688" s="349"/>
      <c r="U688" s="349"/>
      <c r="V688" s="349"/>
      <c r="W688" s="349"/>
      <c r="X688" s="349"/>
      <c r="Y688" s="349"/>
      <c r="Z688" s="349"/>
      <c r="AA688" s="349"/>
      <c r="AB688" s="349"/>
      <c r="AC688" s="349"/>
      <c r="AD688" s="349"/>
      <c r="AE688" s="349"/>
      <c r="AF688" s="349"/>
      <c r="AG688" s="349"/>
      <c r="AH688" s="349"/>
      <c r="AI688" s="349"/>
      <c r="AJ688" s="349"/>
      <c r="AK688" s="349"/>
      <c r="AL688" s="349"/>
      <c r="AM688" s="349"/>
      <c r="AN688" s="349"/>
      <c r="AO688" s="349"/>
      <c r="AP688" s="349"/>
      <c r="AQ688" s="349"/>
      <c r="AR688" s="349"/>
      <c r="AS688" s="349"/>
      <c r="AT688" s="349"/>
      <c r="AU688" s="349"/>
      <c r="AV688" s="349"/>
      <c r="AW688" s="349"/>
      <c r="AX688" s="349"/>
      <c r="AY688" s="349"/>
      <c r="AZ688" s="349"/>
      <c r="BA688" s="349"/>
      <c r="BB688" s="349"/>
      <c r="BC688" s="349"/>
      <c r="BD688" s="349"/>
      <c r="BE688" s="349"/>
      <c r="BF688" s="349"/>
      <c r="BG688" s="349"/>
      <c r="BH688" s="349"/>
      <c r="BI688" s="349"/>
      <c r="BJ688" s="349"/>
      <c r="BK688" s="349"/>
      <c r="BL688" s="349"/>
      <c r="BM688" s="349"/>
      <c r="BN688" s="349"/>
      <c r="BO688" s="349"/>
      <c r="BP688" s="349"/>
      <c r="BQ688" s="349"/>
      <c r="BR688" s="349"/>
      <c r="BS688" s="349"/>
      <c r="BU688" s="159"/>
    </row>
    <row r="689" ht="89.1" customHeight="1" s="166" customFormat="1">
      <c r="A689" s="163" t="s">
        <v>801</v>
      </c>
      <c r="B689" s="66"/>
      <c r="C689" s="150"/>
      <c r="D689" s="221"/>
      <c r="E689" s="427"/>
      <c r="F689" s="428"/>
      <c r="G689" s="220"/>
      <c r="H689" s="204" t="s">
        <v>802</v>
      </c>
      <c r="I689" s="423"/>
      <c r="J689" s="300"/>
      <c r="K689" s="307"/>
      <c r="L689" s="310" t="s">
        <v>367</v>
      </c>
      <c r="M689" s="348">
        <v>0</v>
      </c>
      <c r="N689" s="349">
        <v>0</v>
      </c>
      <c r="O689" s="349">
        <v>0</v>
      </c>
      <c r="P689" s="349"/>
      <c r="Q689" s="349"/>
      <c r="R689" s="349"/>
      <c r="S689" s="349"/>
      <c r="T689" s="349"/>
      <c r="U689" s="349"/>
      <c r="V689" s="349"/>
      <c r="W689" s="349"/>
      <c r="X689" s="349"/>
      <c r="Y689" s="349"/>
      <c r="Z689" s="349"/>
      <c r="AA689" s="349"/>
      <c r="AB689" s="349"/>
      <c r="AC689" s="349"/>
      <c r="AD689" s="349"/>
      <c r="AE689" s="349"/>
      <c r="AF689" s="349"/>
      <c r="AG689" s="349"/>
      <c r="AH689" s="349"/>
      <c r="AI689" s="349"/>
      <c r="AJ689" s="349"/>
      <c r="AK689" s="349"/>
      <c r="AL689" s="349"/>
      <c r="AM689" s="349"/>
      <c r="AN689" s="349"/>
      <c r="AO689" s="349"/>
      <c r="AP689" s="349"/>
      <c r="AQ689" s="349"/>
      <c r="AR689" s="349"/>
      <c r="AS689" s="349"/>
      <c r="AT689" s="349"/>
      <c r="AU689" s="349"/>
      <c r="AV689" s="349"/>
      <c r="AW689" s="349"/>
      <c r="AX689" s="349"/>
      <c r="AY689" s="349"/>
      <c r="AZ689" s="349"/>
      <c r="BA689" s="349"/>
      <c r="BB689" s="349"/>
      <c r="BC689" s="349"/>
      <c r="BD689" s="349"/>
      <c r="BE689" s="349"/>
      <c r="BF689" s="349"/>
      <c r="BG689" s="349"/>
      <c r="BH689" s="349"/>
      <c r="BI689" s="349"/>
      <c r="BJ689" s="349"/>
      <c r="BK689" s="349"/>
      <c r="BL689" s="349"/>
      <c r="BM689" s="349"/>
      <c r="BN689" s="349"/>
      <c r="BO689" s="349"/>
      <c r="BP689" s="349"/>
      <c r="BQ689" s="349"/>
      <c r="BR689" s="349"/>
      <c r="BS689" s="349"/>
      <c r="BU689" s="159"/>
    </row>
    <row r="690" ht="80.1" customHeight="1" s="259" customFormat="1">
      <c r="A690" s="163" t="s">
        <v>803</v>
      </c>
      <c r="B690" s="66"/>
      <c r="C690" s="424" t="s">
        <v>804</v>
      </c>
      <c r="D690" s="425"/>
      <c r="E690" s="425"/>
      <c r="F690" s="425"/>
      <c r="G690" s="429"/>
      <c r="H690" s="426"/>
      <c r="I690" s="417" t="s">
        <v>805</v>
      </c>
      <c r="J690" s="300"/>
      <c r="K690" s="307"/>
      <c r="L690" s="310">
        <v>0</v>
      </c>
      <c r="M690" s="348">
        <v>0</v>
      </c>
      <c r="N690" s="349">
        <v>0</v>
      </c>
      <c r="O690" s="349">
        <v>0</v>
      </c>
      <c r="P690" s="349"/>
      <c r="Q690" s="349"/>
      <c r="R690" s="349"/>
      <c r="S690" s="349"/>
      <c r="T690" s="349"/>
      <c r="U690" s="349"/>
      <c r="V690" s="349"/>
      <c r="W690" s="349"/>
      <c r="X690" s="349"/>
      <c r="Y690" s="349"/>
      <c r="Z690" s="349"/>
      <c r="AA690" s="349"/>
      <c r="AB690" s="349"/>
      <c r="AC690" s="349"/>
      <c r="AD690" s="349"/>
      <c r="AE690" s="349"/>
      <c r="AF690" s="349"/>
      <c r="AG690" s="349"/>
      <c r="AH690" s="349"/>
      <c r="AI690" s="349"/>
      <c r="AJ690" s="349"/>
      <c r="AK690" s="349"/>
      <c r="AL690" s="349"/>
      <c r="AM690" s="349"/>
      <c r="AN690" s="349"/>
      <c r="AO690" s="349"/>
      <c r="AP690" s="349"/>
      <c r="AQ690" s="349"/>
      <c r="AR690" s="349"/>
      <c r="AS690" s="349"/>
      <c r="AT690" s="349"/>
      <c r="AU690" s="349"/>
      <c r="AV690" s="349"/>
      <c r="AW690" s="349"/>
      <c r="AX690" s="349"/>
      <c r="AY690" s="349"/>
      <c r="AZ690" s="349"/>
      <c r="BA690" s="349"/>
      <c r="BB690" s="349"/>
      <c r="BC690" s="349"/>
      <c r="BD690" s="349"/>
      <c r="BE690" s="349"/>
      <c r="BF690" s="349"/>
      <c r="BG690" s="349"/>
      <c r="BH690" s="349"/>
      <c r="BI690" s="349"/>
      <c r="BJ690" s="349"/>
      <c r="BK690" s="349"/>
      <c r="BL690" s="349"/>
      <c r="BM690" s="349"/>
      <c r="BN690" s="349"/>
      <c r="BO690" s="349"/>
      <c r="BP690" s="349"/>
      <c r="BQ690" s="349"/>
      <c r="BR690" s="349"/>
      <c r="BS690" s="349"/>
      <c r="BU690" s="357"/>
    </row>
    <row r="691" ht="34.5" customHeight="1" s="259" customFormat="1">
      <c r="A691" s="163" t="s">
        <v>806</v>
      </c>
      <c r="B691" s="66"/>
      <c r="C691" s="237"/>
      <c r="D691" s="239"/>
      <c r="E691" s="373" t="s">
        <v>807</v>
      </c>
      <c r="F691" s="382"/>
      <c r="G691" s="382"/>
      <c r="H691" s="383"/>
      <c r="I691" s="418"/>
      <c r="J691" s="300"/>
      <c r="K691" s="307"/>
      <c r="L691" s="310">
        <v>0</v>
      </c>
      <c r="M691" s="348">
        <v>0</v>
      </c>
      <c r="N691" s="349">
        <v>0</v>
      </c>
      <c r="O691" s="349">
        <v>0</v>
      </c>
      <c r="P691" s="349"/>
      <c r="Q691" s="349"/>
      <c r="R691" s="349"/>
      <c r="S691" s="349"/>
      <c r="T691" s="349"/>
      <c r="U691" s="349"/>
      <c r="V691" s="349"/>
      <c r="W691" s="349"/>
      <c r="X691" s="349"/>
      <c r="Y691" s="349"/>
      <c r="Z691" s="349"/>
      <c r="AA691" s="349"/>
      <c r="AB691" s="349"/>
      <c r="AC691" s="349"/>
      <c r="AD691" s="349"/>
      <c r="AE691" s="349"/>
      <c r="AF691" s="349"/>
      <c r="AG691" s="349"/>
      <c r="AH691" s="349"/>
      <c r="AI691" s="349"/>
      <c r="AJ691" s="349"/>
      <c r="AK691" s="349"/>
      <c r="AL691" s="349"/>
      <c r="AM691" s="349"/>
      <c r="AN691" s="349"/>
      <c r="AO691" s="349"/>
      <c r="AP691" s="349"/>
      <c r="AQ691" s="349"/>
      <c r="AR691" s="349"/>
      <c r="AS691" s="349"/>
      <c r="AT691" s="349"/>
      <c r="AU691" s="349"/>
      <c r="AV691" s="349"/>
      <c r="AW691" s="349"/>
      <c r="AX691" s="349"/>
      <c r="AY691" s="349"/>
      <c r="AZ691" s="349"/>
      <c r="BA691" s="349"/>
      <c r="BB691" s="349"/>
      <c r="BC691" s="349"/>
      <c r="BD691" s="349"/>
      <c r="BE691" s="349"/>
      <c r="BF691" s="349"/>
      <c r="BG691" s="349"/>
      <c r="BH691" s="349"/>
      <c r="BI691" s="349"/>
      <c r="BJ691" s="349"/>
      <c r="BK691" s="349"/>
      <c r="BL691" s="349"/>
      <c r="BM691" s="349"/>
      <c r="BN691" s="349"/>
      <c r="BO691" s="349"/>
      <c r="BP691" s="349"/>
      <c r="BQ691" s="349"/>
      <c r="BR691" s="349"/>
      <c r="BS691" s="349"/>
      <c r="BU691" s="357"/>
    </row>
    <row r="692" ht="34.5" customHeight="1" s="259" customFormat="1">
      <c r="A692" s="163"/>
      <c r="B692" s="66"/>
      <c r="C692" s="424" t="s">
        <v>808</v>
      </c>
      <c r="D692" s="425"/>
      <c r="E692" s="425"/>
      <c r="F692" s="425"/>
      <c r="G692" s="429"/>
      <c r="H692" s="426"/>
      <c r="I692" s="418"/>
      <c r="J692" s="300"/>
      <c r="K692" s="307"/>
      <c r="L692" s="310">
        <v>0</v>
      </c>
      <c r="M692" s="348">
        <v>0</v>
      </c>
      <c r="N692" s="349">
        <v>0</v>
      </c>
      <c r="O692" s="349">
        <v>0</v>
      </c>
      <c r="P692" s="349"/>
      <c r="Q692" s="349"/>
      <c r="R692" s="349"/>
      <c r="S692" s="349"/>
      <c r="T692" s="349"/>
      <c r="U692" s="349"/>
      <c r="V692" s="349"/>
      <c r="W692" s="349"/>
      <c r="X692" s="349"/>
      <c r="Y692" s="349"/>
      <c r="Z692" s="349"/>
      <c r="AA692" s="349"/>
      <c r="AB692" s="349"/>
      <c r="AC692" s="349"/>
      <c r="AD692" s="349"/>
      <c r="AE692" s="349"/>
      <c r="AF692" s="349"/>
      <c r="AG692" s="349"/>
      <c r="AH692" s="349"/>
      <c r="AI692" s="349"/>
      <c r="AJ692" s="349"/>
      <c r="AK692" s="349"/>
      <c r="AL692" s="349"/>
      <c r="AM692" s="349"/>
      <c r="AN692" s="349"/>
      <c r="AO692" s="349"/>
      <c r="AP692" s="349"/>
      <c r="AQ692" s="349"/>
      <c r="AR692" s="349"/>
      <c r="AS692" s="349"/>
      <c r="AT692" s="349"/>
      <c r="AU692" s="349"/>
      <c r="AV692" s="349"/>
      <c r="AW692" s="349"/>
      <c r="AX692" s="349"/>
      <c r="AY692" s="349"/>
      <c r="AZ692" s="349"/>
      <c r="BA692" s="349"/>
      <c r="BB692" s="349"/>
      <c r="BC692" s="349"/>
      <c r="BD692" s="349"/>
      <c r="BE692" s="349"/>
      <c r="BF692" s="349"/>
      <c r="BG692" s="349"/>
      <c r="BH692" s="349"/>
      <c r="BI692" s="349"/>
      <c r="BJ692" s="349"/>
      <c r="BK692" s="349"/>
      <c r="BL692" s="349"/>
      <c r="BM692" s="349"/>
      <c r="BN692" s="349"/>
      <c r="BO692" s="349"/>
      <c r="BP692" s="349"/>
      <c r="BQ692" s="349"/>
      <c r="BR692" s="349"/>
      <c r="BS692" s="349"/>
      <c r="BU692" s="357"/>
    </row>
    <row r="693" ht="34.5" customHeight="1" s="259" customFormat="1">
      <c r="A693" s="163"/>
      <c r="B693" s="66"/>
      <c r="C693" s="237"/>
      <c r="D693" s="238"/>
      <c r="E693" s="373" t="s">
        <v>809</v>
      </c>
      <c r="F693" s="382"/>
      <c r="G693" s="382"/>
      <c r="H693" s="383"/>
      <c r="I693" s="418"/>
      <c r="J693" s="300"/>
      <c r="K693" s="307"/>
      <c r="L693" s="310">
        <v>0</v>
      </c>
      <c r="M693" s="348">
        <v>0</v>
      </c>
      <c r="N693" s="349">
        <v>0</v>
      </c>
      <c r="O693" s="349">
        <v>0</v>
      </c>
      <c r="P693" s="349"/>
      <c r="Q693" s="349"/>
      <c r="R693" s="349"/>
      <c r="S693" s="349"/>
      <c r="T693" s="349"/>
      <c r="U693" s="349"/>
      <c r="V693" s="349"/>
      <c r="W693" s="349"/>
      <c r="X693" s="349"/>
      <c r="Y693" s="349"/>
      <c r="Z693" s="349"/>
      <c r="AA693" s="349"/>
      <c r="AB693" s="349"/>
      <c r="AC693" s="349"/>
      <c r="AD693" s="349"/>
      <c r="AE693" s="349"/>
      <c r="AF693" s="349"/>
      <c r="AG693" s="349"/>
      <c r="AH693" s="349"/>
      <c r="AI693" s="349"/>
      <c r="AJ693" s="349"/>
      <c r="AK693" s="349"/>
      <c r="AL693" s="349"/>
      <c r="AM693" s="349"/>
      <c r="AN693" s="349"/>
      <c r="AO693" s="349"/>
      <c r="AP693" s="349"/>
      <c r="AQ693" s="349"/>
      <c r="AR693" s="349"/>
      <c r="AS693" s="349"/>
      <c r="AT693" s="349"/>
      <c r="AU693" s="349"/>
      <c r="AV693" s="349"/>
      <c r="AW693" s="349"/>
      <c r="AX693" s="349"/>
      <c r="AY693" s="349"/>
      <c r="AZ693" s="349"/>
      <c r="BA693" s="349"/>
      <c r="BB693" s="349"/>
      <c r="BC693" s="349"/>
      <c r="BD693" s="349"/>
      <c r="BE693" s="349"/>
      <c r="BF693" s="349"/>
      <c r="BG693" s="349"/>
      <c r="BH693" s="349"/>
      <c r="BI693" s="349"/>
      <c r="BJ693" s="349"/>
      <c r="BK693" s="349"/>
      <c r="BL693" s="349"/>
      <c r="BM693" s="349"/>
      <c r="BN693" s="349"/>
      <c r="BO693" s="349"/>
      <c r="BP693" s="349"/>
      <c r="BQ693" s="349"/>
      <c r="BR693" s="349"/>
      <c r="BS693" s="349"/>
      <c r="BU693" s="357"/>
    </row>
    <row r="694" ht="34.5" customHeight="1" s="259" customFormat="1">
      <c r="A694" s="163"/>
      <c r="B694" s="66"/>
      <c r="C694" s="424" t="s">
        <v>810</v>
      </c>
      <c r="D694" s="425"/>
      <c r="E694" s="425"/>
      <c r="F694" s="425"/>
      <c r="G694" s="429"/>
      <c r="H694" s="426"/>
      <c r="I694" s="418"/>
      <c r="J694" s="300"/>
      <c r="K694" s="307"/>
      <c r="L694" s="310">
        <v>0</v>
      </c>
      <c r="M694" s="348">
        <v>0</v>
      </c>
      <c r="N694" s="349">
        <v>0</v>
      </c>
      <c r="O694" s="349">
        <v>0</v>
      </c>
      <c r="P694" s="349"/>
      <c r="Q694" s="349"/>
      <c r="R694" s="349"/>
      <c r="S694" s="349"/>
      <c r="T694" s="349"/>
      <c r="U694" s="349"/>
      <c r="V694" s="349"/>
      <c r="W694" s="349"/>
      <c r="X694" s="349"/>
      <c r="Y694" s="349"/>
      <c r="Z694" s="349"/>
      <c r="AA694" s="349"/>
      <c r="AB694" s="349"/>
      <c r="AC694" s="349"/>
      <c r="AD694" s="349"/>
      <c r="AE694" s="349"/>
      <c r="AF694" s="349"/>
      <c r="AG694" s="349"/>
      <c r="AH694" s="349"/>
      <c r="AI694" s="349"/>
      <c r="AJ694" s="349"/>
      <c r="AK694" s="349"/>
      <c r="AL694" s="349"/>
      <c r="AM694" s="349"/>
      <c r="AN694" s="349"/>
      <c r="AO694" s="349"/>
      <c r="AP694" s="349"/>
      <c r="AQ694" s="349"/>
      <c r="AR694" s="349"/>
      <c r="AS694" s="349"/>
      <c r="AT694" s="349"/>
      <c r="AU694" s="349"/>
      <c r="AV694" s="349"/>
      <c r="AW694" s="349"/>
      <c r="AX694" s="349"/>
      <c r="AY694" s="349"/>
      <c r="AZ694" s="349"/>
      <c r="BA694" s="349"/>
      <c r="BB694" s="349"/>
      <c r="BC694" s="349"/>
      <c r="BD694" s="349"/>
      <c r="BE694" s="349"/>
      <c r="BF694" s="349"/>
      <c r="BG694" s="349"/>
      <c r="BH694" s="349"/>
      <c r="BI694" s="349"/>
      <c r="BJ694" s="349"/>
      <c r="BK694" s="349"/>
      <c r="BL694" s="349"/>
      <c r="BM694" s="349"/>
      <c r="BN694" s="349"/>
      <c r="BO694" s="349"/>
      <c r="BP694" s="349"/>
      <c r="BQ694" s="349"/>
      <c r="BR694" s="349"/>
      <c r="BS694" s="349"/>
      <c r="BU694" s="357"/>
    </row>
    <row r="695" ht="34.5" customHeight="1" s="259" customFormat="1">
      <c r="A695" s="163"/>
      <c r="B695" s="66"/>
      <c r="C695" s="237"/>
      <c r="D695" s="238"/>
      <c r="E695" s="373" t="s">
        <v>811</v>
      </c>
      <c r="F695" s="382"/>
      <c r="G695" s="382"/>
      <c r="H695" s="383"/>
      <c r="I695" s="418"/>
      <c r="J695" s="300"/>
      <c r="K695" s="307"/>
      <c r="L695" s="310">
        <v>0</v>
      </c>
      <c r="M695" s="348">
        <v>0</v>
      </c>
      <c r="N695" s="349">
        <v>0</v>
      </c>
      <c r="O695" s="349">
        <v>0</v>
      </c>
      <c r="P695" s="349"/>
      <c r="Q695" s="349"/>
      <c r="R695" s="349"/>
      <c r="S695" s="349"/>
      <c r="T695" s="349"/>
      <c r="U695" s="349"/>
      <c r="V695" s="349"/>
      <c r="W695" s="349"/>
      <c r="X695" s="349"/>
      <c r="Y695" s="349"/>
      <c r="Z695" s="349"/>
      <c r="AA695" s="349"/>
      <c r="AB695" s="349"/>
      <c r="AC695" s="349"/>
      <c r="AD695" s="349"/>
      <c r="AE695" s="349"/>
      <c r="AF695" s="349"/>
      <c r="AG695" s="349"/>
      <c r="AH695" s="349"/>
      <c r="AI695" s="349"/>
      <c r="AJ695" s="349"/>
      <c r="AK695" s="349"/>
      <c r="AL695" s="349"/>
      <c r="AM695" s="349"/>
      <c r="AN695" s="349"/>
      <c r="AO695" s="349"/>
      <c r="AP695" s="349"/>
      <c r="AQ695" s="349"/>
      <c r="AR695" s="349"/>
      <c r="AS695" s="349"/>
      <c r="AT695" s="349"/>
      <c r="AU695" s="349"/>
      <c r="AV695" s="349"/>
      <c r="AW695" s="349"/>
      <c r="AX695" s="349"/>
      <c r="AY695" s="349"/>
      <c r="AZ695" s="349"/>
      <c r="BA695" s="349"/>
      <c r="BB695" s="349"/>
      <c r="BC695" s="349"/>
      <c r="BD695" s="349"/>
      <c r="BE695" s="349"/>
      <c r="BF695" s="349"/>
      <c r="BG695" s="349"/>
      <c r="BH695" s="349"/>
      <c r="BI695" s="349"/>
      <c r="BJ695" s="349"/>
      <c r="BK695" s="349"/>
      <c r="BL695" s="349"/>
      <c r="BM695" s="349"/>
      <c r="BN695" s="349"/>
      <c r="BO695" s="349"/>
      <c r="BP695" s="349"/>
      <c r="BQ695" s="349"/>
      <c r="BR695" s="349"/>
      <c r="BS695" s="349"/>
      <c r="BU695" s="357"/>
    </row>
    <row r="696" ht="34.5" customHeight="1" s="259" customFormat="1">
      <c r="A696" s="163"/>
      <c r="B696" s="66"/>
      <c r="C696" s="424" t="s">
        <v>812</v>
      </c>
      <c r="D696" s="425"/>
      <c r="E696" s="425"/>
      <c r="F696" s="425"/>
      <c r="G696" s="429"/>
      <c r="H696" s="426"/>
      <c r="I696" s="418"/>
      <c r="J696" s="300"/>
      <c r="K696" s="307"/>
      <c r="L696" s="310">
        <v>85</v>
      </c>
      <c r="M696" s="348">
        <v>0</v>
      </c>
      <c r="N696" s="349">
        <v>0</v>
      </c>
      <c r="O696" s="349">
        <v>0</v>
      </c>
      <c r="P696" s="349"/>
      <c r="Q696" s="349"/>
      <c r="R696" s="349"/>
      <c r="S696" s="349"/>
      <c r="T696" s="349"/>
      <c r="U696" s="349"/>
      <c r="V696" s="349"/>
      <c r="W696" s="349"/>
      <c r="X696" s="349"/>
      <c r="Y696" s="349"/>
      <c r="Z696" s="349"/>
      <c r="AA696" s="349"/>
      <c r="AB696" s="349"/>
      <c r="AC696" s="349"/>
      <c r="AD696" s="349"/>
      <c r="AE696" s="349"/>
      <c r="AF696" s="349"/>
      <c r="AG696" s="349"/>
      <c r="AH696" s="349"/>
      <c r="AI696" s="349"/>
      <c r="AJ696" s="349"/>
      <c r="AK696" s="349"/>
      <c r="AL696" s="349"/>
      <c r="AM696" s="349"/>
      <c r="AN696" s="349"/>
      <c r="AO696" s="349"/>
      <c r="AP696" s="349"/>
      <c r="AQ696" s="349"/>
      <c r="AR696" s="349"/>
      <c r="AS696" s="349"/>
      <c r="AT696" s="349"/>
      <c r="AU696" s="349"/>
      <c r="AV696" s="349"/>
      <c r="AW696" s="349"/>
      <c r="AX696" s="349"/>
      <c r="AY696" s="349"/>
      <c r="AZ696" s="349"/>
      <c r="BA696" s="349"/>
      <c r="BB696" s="349"/>
      <c r="BC696" s="349"/>
      <c r="BD696" s="349"/>
      <c r="BE696" s="349"/>
      <c r="BF696" s="349"/>
      <c r="BG696" s="349"/>
      <c r="BH696" s="349"/>
      <c r="BI696" s="349"/>
      <c r="BJ696" s="349"/>
      <c r="BK696" s="349"/>
      <c r="BL696" s="349"/>
      <c r="BM696" s="349"/>
      <c r="BN696" s="349"/>
      <c r="BO696" s="349"/>
      <c r="BP696" s="349"/>
      <c r="BQ696" s="349"/>
      <c r="BR696" s="349"/>
      <c r="BS696" s="349"/>
      <c r="BU696" s="357"/>
    </row>
    <row r="697" ht="34.5" customHeight="1" s="259" customFormat="1">
      <c r="A697" s="163"/>
      <c r="B697" s="66"/>
      <c r="C697" s="237"/>
      <c r="D697" s="238"/>
      <c r="E697" s="373" t="s">
        <v>813</v>
      </c>
      <c r="F697" s="382"/>
      <c r="G697" s="382"/>
      <c r="H697" s="383"/>
      <c r="I697" s="419"/>
      <c r="J697" s="300"/>
      <c r="K697" s="307"/>
      <c r="L697" s="310">
        <v>78</v>
      </c>
      <c r="M697" s="348">
        <v>0</v>
      </c>
      <c r="N697" s="349">
        <v>0</v>
      </c>
      <c r="O697" s="349">
        <v>0</v>
      </c>
      <c r="P697" s="349"/>
      <c r="Q697" s="349"/>
      <c r="R697" s="349"/>
      <c r="S697" s="349"/>
      <c r="T697" s="349"/>
      <c r="U697" s="349"/>
      <c r="V697" s="349"/>
      <c r="W697" s="349"/>
      <c r="X697" s="349"/>
      <c r="Y697" s="349"/>
      <c r="Z697" s="349"/>
      <c r="AA697" s="349"/>
      <c r="AB697" s="349"/>
      <c r="AC697" s="349"/>
      <c r="AD697" s="349"/>
      <c r="AE697" s="349"/>
      <c r="AF697" s="349"/>
      <c r="AG697" s="349"/>
      <c r="AH697" s="349"/>
      <c r="AI697" s="349"/>
      <c r="AJ697" s="349"/>
      <c r="AK697" s="349"/>
      <c r="AL697" s="349"/>
      <c r="AM697" s="349"/>
      <c r="AN697" s="349"/>
      <c r="AO697" s="349"/>
      <c r="AP697" s="349"/>
      <c r="AQ697" s="349"/>
      <c r="AR697" s="349"/>
      <c r="AS697" s="349"/>
      <c r="AT697" s="349"/>
      <c r="AU697" s="349"/>
      <c r="AV697" s="349"/>
      <c r="AW697" s="349"/>
      <c r="AX697" s="349"/>
      <c r="AY697" s="349"/>
      <c r="AZ697" s="349"/>
      <c r="BA697" s="349"/>
      <c r="BB697" s="349"/>
      <c r="BC697" s="349"/>
      <c r="BD697" s="349"/>
      <c r="BE697" s="349"/>
      <c r="BF697" s="349"/>
      <c r="BG697" s="349"/>
      <c r="BH697" s="349"/>
      <c r="BI697" s="349"/>
      <c r="BJ697" s="349"/>
      <c r="BK697" s="349"/>
      <c r="BL697" s="349"/>
      <c r="BM697" s="349"/>
      <c r="BN697" s="349"/>
      <c r="BO697" s="349"/>
      <c r="BP697" s="349"/>
      <c r="BQ697" s="349"/>
      <c r="BR697" s="349"/>
      <c r="BS697" s="349"/>
      <c r="BU697" s="357"/>
    </row>
    <row r="698" ht="56.1" customHeight="1" s="166" customFormat="1">
      <c r="A698" s="163" t="s">
        <v>814</v>
      </c>
      <c r="B698" s="66"/>
      <c r="C698" s="373" t="s">
        <v>815</v>
      </c>
      <c r="D698" s="382"/>
      <c r="E698" s="382"/>
      <c r="F698" s="382"/>
      <c r="G698" s="382"/>
      <c r="H698" s="383"/>
      <c r="I698" s="416" t="s">
        <v>816</v>
      </c>
      <c r="J698" s="311"/>
      <c r="K698" s="307"/>
      <c r="L698" s="312">
        <v>0</v>
      </c>
      <c r="M698" s="350">
        <v>0</v>
      </c>
      <c r="N698" s="351">
        <v>0</v>
      </c>
      <c r="O698" s="351">
        <v>0</v>
      </c>
      <c r="P698" s="351"/>
      <c r="Q698" s="351"/>
      <c r="R698" s="351"/>
      <c r="S698" s="351"/>
      <c r="T698" s="351"/>
      <c r="U698" s="351"/>
      <c r="V698" s="351"/>
      <c r="W698" s="351"/>
      <c r="X698" s="351"/>
      <c r="Y698" s="351"/>
      <c r="Z698" s="351"/>
      <c r="AA698" s="351"/>
      <c r="AB698" s="351"/>
      <c r="AC698" s="351"/>
      <c r="AD698" s="351"/>
      <c r="AE698" s="351"/>
      <c r="AF698" s="351"/>
      <c r="AG698" s="351"/>
      <c r="AH698" s="351"/>
      <c r="AI698" s="351"/>
      <c r="AJ698" s="351"/>
      <c r="AK698" s="351"/>
      <c r="AL698" s="351"/>
      <c r="AM698" s="351"/>
      <c r="AN698" s="351"/>
      <c r="AO698" s="351"/>
      <c r="AP698" s="351"/>
      <c r="AQ698" s="351"/>
      <c r="AR698" s="351"/>
      <c r="AS698" s="351"/>
      <c r="AT698" s="351"/>
      <c r="AU698" s="351"/>
      <c r="AV698" s="351"/>
      <c r="AW698" s="351"/>
      <c r="AX698" s="351"/>
      <c r="AY698" s="351"/>
      <c r="AZ698" s="351"/>
      <c r="BA698" s="351"/>
      <c r="BB698" s="351"/>
      <c r="BC698" s="351"/>
      <c r="BD698" s="351"/>
      <c r="BE698" s="351"/>
      <c r="BF698" s="351"/>
      <c r="BG698" s="351"/>
      <c r="BH698" s="351"/>
      <c r="BI698" s="351"/>
      <c r="BJ698" s="351"/>
      <c r="BK698" s="351"/>
      <c r="BL698" s="351"/>
      <c r="BM698" s="351"/>
      <c r="BN698" s="351"/>
      <c r="BO698" s="351"/>
      <c r="BP698" s="351"/>
      <c r="BQ698" s="351"/>
      <c r="BR698" s="351"/>
      <c r="BS698" s="351"/>
      <c r="BU698" s="159"/>
    </row>
    <row r="699" ht="56.1" customHeight="1" s="166" customFormat="1">
      <c r="A699" s="163"/>
      <c r="B699" s="66"/>
      <c r="C699" s="373" t="s">
        <v>817</v>
      </c>
      <c r="D699" s="382"/>
      <c r="E699" s="382"/>
      <c r="F699" s="382"/>
      <c r="G699" s="382"/>
      <c r="H699" s="383"/>
      <c r="I699" s="416"/>
      <c r="J699" s="420"/>
      <c r="K699" s="421"/>
      <c r="L699" s="312">
        <v>0</v>
      </c>
      <c r="M699" s="350">
        <v>0</v>
      </c>
      <c r="N699" s="351">
        <v>0</v>
      </c>
      <c r="O699" s="351">
        <v>0</v>
      </c>
      <c r="P699" s="351"/>
      <c r="Q699" s="351"/>
      <c r="R699" s="351"/>
      <c r="S699" s="351"/>
      <c r="T699" s="351"/>
      <c r="U699" s="351"/>
      <c r="V699" s="351"/>
      <c r="W699" s="351"/>
      <c r="X699" s="351"/>
      <c r="Y699" s="351"/>
      <c r="Z699" s="351"/>
      <c r="AA699" s="351"/>
      <c r="AB699" s="351"/>
      <c r="AC699" s="351"/>
      <c r="AD699" s="351"/>
      <c r="AE699" s="351"/>
      <c r="AF699" s="351"/>
      <c r="AG699" s="351"/>
      <c r="AH699" s="351"/>
      <c r="AI699" s="351"/>
      <c r="AJ699" s="351"/>
      <c r="AK699" s="351"/>
      <c r="AL699" s="351"/>
      <c r="AM699" s="351"/>
      <c r="AN699" s="351"/>
      <c r="AO699" s="351"/>
      <c r="AP699" s="351"/>
      <c r="AQ699" s="351"/>
      <c r="AR699" s="351"/>
      <c r="AS699" s="351"/>
      <c r="AT699" s="351"/>
      <c r="AU699" s="351"/>
      <c r="AV699" s="351"/>
      <c r="AW699" s="351"/>
      <c r="AX699" s="351"/>
      <c r="AY699" s="351"/>
      <c r="AZ699" s="351"/>
      <c r="BA699" s="351"/>
      <c r="BB699" s="351"/>
      <c r="BC699" s="351"/>
      <c r="BD699" s="351"/>
      <c r="BE699" s="351"/>
      <c r="BF699" s="351"/>
      <c r="BG699" s="351"/>
      <c r="BH699" s="351"/>
      <c r="BI699" s="351"/>
      <c r="BJ699" s="351"/>
      <c r="BK699" s="351"/>
      <c r="BL699" s="351"/>
      <c r="BM699" s="351"/>
      <c r="BN699" s="351"/>
      <c r="BO699" s="351"/>
      <c r="BP699" s="351"/>
      <c r="BQ699" s="351"/>
      <c r="BR699" s="351"/>
      <c r="BS699" s="351"/>
      <c r="BU699" s="159"/>
    </row>
    <row r="700" ht="56.1" customHeight="1" s="166" customFormat="1">
      <c r="A700" s="163"/>
      <c r="B700" s="66"/>
      <c r="C700" s="373" t="s">
        <v>818</v>
      </c>
      <c r="D700" s="382"/>
      <c r="E700" s="382"/>
      <c r="F700" s="382"/>
      <c r="G700" s="382"/>
      <c r="H700" s="383"/>
      <c r="I700" s="416"/>
      <c r="J700" s="420"/>
      <c r="K700" s="421"/>
      <c r="L700" s="312">
        <v>0</v>
      </c>
      <c r="M700" s="350">
        <v>0</v>
      </c>
      <c r="N700" s="351">
        <v>0</v>
      </c>
      <c r="O700" s="351">
        <v>0</v>
      </c>
      <c r="P700" s="351"/>
      <c r="Q700" s="351"/>
      <c r="R700" s="351"/>
      <c r="S700" s="351"/>
      <c r="T700" s="351"/>
      <c r="U700" s="351"/>
      <c r="V700" s="351"/>
      <c r="W700" s="351"/>
      <c r="X700" s="351"/>
      <c r="Y700" s="351"/>
      <c r="Z700" s="351"/>
      <c r="AA700" s="351"/>
      <c r="AB700" s="351"/>
      <c r="AC700" s="351"/>
      <c r="AD700" s="351"/>
      <c r="AE700" s="351"/>
      <c r="AF700" s="351"/>
      <c r="AG700" s="351"/>
      <c r="AH700" s="351"/>
      <c r="AI700" s="351"/>
      <c r="AJ700" s="351"/>
      <c r="AK700" s="351"/>
      <c r="AL700" s="351"/>
      <c r="AM700" s="351"/>
      <c r="AN700" s="351"/>
      <c r="AO700" s="351"/>
      <c r="AP700" s="351"/>
      <c r="AQ700" s="351"/>
      <c r="AR700" s="351"/>
      <c r="AS700" s="351"/>
      <c r="AT700" s="351"/>
      <c r="AU700" s="351"/>
      <c r="AV700" s="351"/>
      <c r="AW700" s="351"/>
      <c r="AX700" s="351"/>
      <c r="AY700" s="351"/>
      <c r="AZ700" s="351"/>
      <c r="BA700" s="351"/>
      <c r="BB700" s="351"/>
      <c r="BC700" s="351"/>
      <c r="BD700" s="351"/>
      <c r="BE700" s="351"/>
      <c r="BF700" s="351"/>
      <c r="BG700" s="351"/>
      <c r="BH700" s="351"/>
      <c r="BI700" s="351"/>
      <c r="BJ700" s="351"/>
      <c r="BK700" s="351"/>
      <c r="BL700" s="351"/>
      <c r="BM700" s="351"/>
      <c r="BN700" s="351"/>
      <c r="BO700" s="351"/>
      <c r="BP700" s="351"/>
      <c r="BQ700" s="351"/>
      <c r="BR700" s="351"/>
      <c r="BS700" s="351"/>
      <c r="BU700" s="159"/>
    </row>
    <row r="701" ht="56.1" customHeight="1" s="166" customFormat="1">
      <c r="A701" s="163"/>
      <c r="B701" s="66"/>
      <c r="C701" s="373" t="s">
        <v>819</v>
      </c>
      <c r="D701" s="382"/>
      <c r="E701" s="382"/>
      <c r="F701" s="382"/>
      <c r="G701" s="382"/>
      <c r="H701" s="383"/>
      <c r="I701" s="416"/>
      <c r="J701" s="420"/>
      <c r="K701" s="421"/>
      <c r="L701" s="312">
        <v>50</v>
      </c>
      <c r="M701" s="350">
        <v>0</v>
      </c>
      <c r="N701" s="351">
        <v>0</v>
      </c>
      <c r="O701" s="351">
        <v>0</v>
      </c>
      <c r="P701" s="351"/>
      <c r="Q701" s="351"/>
      <c r="R701" s="351"/>
      <c r="S701" s="351"/>
      <c r="T701" s="351"/>
      <c r="U701" s="351"/>
      <c r="V701" s="351"/>
      <c r="W701" s="351"/>
      <c r="X701" s="351"/>
      <c r="Y701" s="351"/>
      <c r="Z701" s="351"/>
      <c r="AA701" s="351"/>
      <c r="AB701" s="351"/>
      <c r="AC701" s="351"/>
      <c r="AD701" s="351"/>
      <c r="AE701" s="351"/>
      <c r="AF701" s="351"/>
      <c r="AG701" s="351"/>
      <c r="AH701" s="351"/>
      <c r="AI701" s="351"/>
      <c r="AJ701" s="351"/>
      <c r="AK701" s="351"/>
      <c r="AL701" s="351"/>
      <c r="AM701" s="351"/>
      <c r="AN701" s="351"/>
      <c r="AO701" s="351"/>
      <c r="AP701" s="351"/>
      <c r="AQ701" s="351"/>
      <c r="AR701" s="351"/>
      <c r="AS701" s="351"/>
      <c r="AT701" s="351"/>
      <c r="AU701" s="351"/>
      <c r="AV701" s="351"/>
      <c r="AW701" s="351"/>
      <c r="AX701" s="351"/>
      <c r="AY701" s="351"/>
      <c r="AZ701" s="351"/>
      <c r="BA701" s="351"/>
      <c r="BB701" s="351"/>
      <c r="BC701" s="351"/>
      <c r="BD701" s="351"/>
      <c r="BE701" s="351"/>
      <c r="BF701" s="351"/>
      <c r="BG701" s="351"/>
      <c r="BH701" s="351"/>
      <c r="BI701" s="351"/>
      <c r="BJ701" s="351"/>
      <c r="BK701" s="351"/>
      <c r="BL701" s="351"/>
      <c r="BM701" s="351"/>
      <c r="BN701" s="351"/>
      <c r="BO701" s="351"/>
      <c r="BP701" s="351"/>
      <c r="BQ701" s="351"/>
      <c r="BR701" s="351"/>
      <c r="BS701" s="351"/>
      <c r="BU701" s="159"/>
    </row>
    <row r="702" s="156" customFormat="1">
      <c r="B702" s="14"/>
      <c r="C702" s="52"/>
      <c r="D702" s="52"/>
      <c r="E702" s="14"/>
      <c r="F702" s="14"/>
      <c r="G702" s="14"/>
      <c r="H702" s="10"/>
      <c r="I702" s="10"/>
      <c r="J702" s="293"/>
      <c r="K702" s="294"/>
      <c r="L702" s="294"/>
      <c r="M702" s="71"/>
      <c r="N702" s="258"/>
      <c r="BU702" s="159"/>
    </row>
    <row r="703" s="166" customFormat="1">
      <c r="A703" s="156"/>
      <c r="B703" s="66"/>
      <c r="C703" s="52"/>
      <c r="D703" s="52"/>
      <c r="E703" s="52"/>
      <c r="F703" s="52"/>
      <c r="G703" s="52"/>
      <c r="H703" s="73"/>
      <c r="I703" s="73"/>
      <c r="J703" s="293"/>
      <c r="K703" s="294"/>
      <c r="L703" s="294"/>
      <c r="M703" s="71"/>
      <c r="N703" s="258"/>
      <c r="BU703" s="159"/>
    </row>
    <row r="704" s="156" customFormat="1">
      <c r="B704" s="66"/>
      <c r="C704" s="3"/>
      <c r="D704" s="3"/>
      <c r="E704" s="3"/>
      <c r="F704" s="3"/>
      <c r="G704" s="3"/>
      <c r="H704" s="188"/>
      <c r="I704" s="188"/>
      <c r="J704" s="295"/>
      <c r="K704" s="296"/>
      <c r="L704" s="296"/>
      <c r="M704" s="84"/>
      <c r="N704" s="258"/>
      <c r="BU704" s="159"/>
    </row>
    <row r="705" s="156" customFormat="1">
      <c r="B705" s="14" t="s">
        <v>820</v>
      </c>
      <c r="C705" s="3"/>
      <c r="D705" s="3"/>
      <c r="E705" s="3"/>
      <c r="F705" s="3"/>
      <c r="G705" s="3"/>
      <c r="H705" s="188"/>
      <c r="I705" s="188"/>
      <c r="J705" s="295"/>
      <c r="K705" s="296"/>
      <c r="L705" s="296"/>
      <c r="M705" s="84"/>
      <c r="N705" s="258"/>
      <c r="BU705" s="159"/>
    </row>
    <row r="706">
      <c r="A706" s="156"/>
      <c r="B706" s="14"/>
      <c r="C706" s="14"/>
      <c r="D706" s="14"/>
      <c r="E706" s="14"/>
      <c r="F706" s="14"/>
      <c r="G706" s="14"/>
      <c r="H706" s="10"/>
      <c r="I706" s="10"/>
      <c r="J706" s="297"/>
      <c r="K706" s="296"/>
      <c r="L706" s="61"/>
      <c r="M706" s="61"/>
      <c r="N706" s="258"/>
      <c r="O706" s="243"/>
      <c r="P706" s="243"/>
      <c r="Q706" s="243"/>
      <c r="R706" s="243"/>
      <c r="S706" s="243"/>
    </row>
    <row r="707" ht="51" customHeight="1" s="262" customFormat="1">
      <c r="A707" s="156"/>
      <c r="B707" s="14"/>
      <c r="C707" s="3"/>
      <c r="D707" s="3"/>
      <c r="E707" s="3"/>
      <c r="F707" s="3"/>
      <c r="G707" s="3"/>
      <c r="H707" s="188"/>
      <c r="I707" s="188"/>
      <c r="J707" s="287" t="s">
        <v>77</v>
      </c>
      <c r="K707" s="288"/>
      <c r="L707" s="323" t="str">
        <f>IF(ISBLANK(L$388),"",L$388)</f>
      </c>
      <c r="M707" s="324" t="str">
        <f>IF(ISBLANK(M$388),"",M$388)</f>
      </c>
      <c r="N707" s="323" t="str">
        <f ref="N707:AM707" t="shared" si="172">IF(ISBLANK(N$388),"",N$388)</f>
      </c>
      <c r="O707" s="323" t="str">
        <f t="shared" si="172"/>
      </c>
      <c r="P707" s="323" t="str">
        <f t="shared" si="172"/>
      </c>
      <c r="Q707" s="323" t="str">
        <f t="shared" si="172"/>
      </c>
      <c r="R707" s="323" t="str">
        <f t="shared" si="172"/>
      </c>
      <c r="S707" s="323" t="str">
        <f t="shared" si="172"/>
      </c>
      <c r="T707" s="323" t="str">
        <f t="shared" si="172"/>
      </c>
      <c r="U707" s="323" t="str">
        <f t="shared" si="172"/>
      </c>
      <c r="V707" s="323" t="str">
        <f t="shared" si="172"/>
      </c>
      <c r="W707" s="323" t="str">
        <f t="shared" si="172"/>
      </c>
      <c r="X707" s="323" t="str">
        <f t="shared" si="172"/>
      </c>
      <c r="Y707" s="323" t="str">
        <f t="shared" si="172"/>
      </c>
      <c r="Z707" s="323" t="str">
        <f t="shared" si="172"/>
      </c>
      <c r="AA707" s="323" t="str">
        <f t="shared" si="172"/>
      </c>
      <c r="AB707" s="323" t="str">
        <f t="shared" si="172"/>
      </c>
      <c r="AC707" s="323" t="str">
        <f t="shared" si="172"/>
      </c>
      <c r="AD707" s="323" t="str">
        <f t="shared" si="172"/>
      </c>
      <c r="AE707" s="323" t="str">
        <f t="shared" si="172"/>
      </c>
      <c r="AF707" s="323" t="str">
        <f t="shared" si="172"/>
      </c>
      <c r="AG707" s="323" t="str">
        <f t="shared" si="172"/>
      </c>
      <c r="AH707" s="323" t="str">
        <f t="shared" si="172"/>
      </c>
      <c r="AI707" s="323" t="str">
        <f t="shared" si="172"/>
      </c>
      <c r="AJ707" s="323" t="str">
        <f t="shared" si="172"/>
      </c>
      <c r="AK707" s="323" t="str">
        <f t="shared" si="172"/>
      </c>
      <c r="AL707" s="323" t="str">
        <f t="shared" si="172"/>
      </c>
      <c r="AM707" s="323" t="str">
        <f t="shared" si="172"/>
      </c>
      <c r="AN707" s="323" t="str">
        <f ref="AN707:BS707" t="shared" si="173">IF(ISBLANK(AN$388),"",AN$388)</f>
      </c>
      <c r="AO707" s="323" t="str">
        <f t="shared" si="173"/>
      </c>
      <c r="AP707" s="323" t="str">
        <f t="shared" si="173"/>
      </c>
      <c r="AQ707" s="323" t="str">
        <f t="shared" si="173"/>
      </c>
      <c r="AR707" s="323" t="str">
        <f t="shared" si="173"/>
      </c>
      <c r="AS707" s="323" t="str">
        <f t="shared" si="173"/>
      </c>
      <c r="AT707" s="323" t="str">
        <f t="shared" si="173"/>
      </c>
      <c r="AU707" s="323" t="str">
        <f t="shared" si="173"/>
      </c>
      <c r="AV707" s="323" t="str">
        <f t="shared" si="173"/>
      </c>
      <c r="AW707" s="323" t="str">
        <f t="shared" si="173"/>
      </c>
      <c r="AX707" s="323" t="str">
        <f t="shared" si="173"/>
      </c>
      <c r="AY707" s="323" t="str">
        <f t="shared" si="173"/>
      </c>
      <c r="AZ707" s="323" t="str">
        <f t="shared" si="173"/>
      </c>
      <c r="BA707" s="323" t="str">
        <f t="shared" si="173"/>
      </c>
      <c r="BB707" s="323" t="str">
        <f t="shared" si="173"/>
      </c>
      <c r="BC707" s="323" t="str">
        <f t="shared" si="173"/>
      </c>
      <c r="BD707" s="323" t="str">
        <f t="shared" si="173"/>
      </c>
      <c r="BE707" s="323" t="str">
        <f t="shared" si="173"/>
      </c>
      <c r="BF707" s="323" t="str">
        <f t="shared" si="173"/>
      </c>
      <c r="BG707" s="323" t="str">
        <f t="shared" si="173"/>
      </c>
      <c r="BH707" s="323" t="str">
        <f t="shared" si="173"/>
      </c>
      <c r="BI707" s="323" t="str">
        <f t="shared" si="173"/>
      </c>
      <c r="BJ707" s="323" t="str">
        <f t="shared" si="173"/>
      </c>
      <c r="BK707" s="323" t="str">
        <f t="shared" si="173"/>
      </c>
      <c r="BL707" s="323" t="str">
        <f t="shared" si="173"/>
      </c>
      <c r="BM707" s="323" t="str">
        <f t="shared" si="173"/>
      </c>
      <c r="BN707" s="323" t="str">
        <f t="shared" si="173"/>
      </c>
      <c r="BO707" s="323" t="str">
        <f t="shared" si="173"/>
      </c>
      <c r="BP707" s="323" t="str">
        <f t="shared" si="173"/>
      </c>
      <c r="BQ707" s="323" t="str">
        <f t="shared" si="173"/>
      </c>
      <c r="BR707" s="323" t="str">
        <f t="shared" si="173"/>
      </c>
      <c r="BS707" s="323" t="str">
        <f t="shared" si="173"/>
      </c>
      <c r="BU707" s="358"/>
    </row>
    <row r="708" ht="20.25" customHeight="1" s="262" customFormat="1">
      <c r="A708" s="156"/>
      <c r="B708" s="1"/>
      <c r="C708" s="52"/>
      <c r="D708" s="3"/>
      <c r="E708" s="3"/>
      <c r="F708" s="3"/>
      <c r="G708" s="3"/>
      <c r="H708" s="188"/>
      <c r="I708" s="56" t="s">
        <v>78</v>
      </c>
      <c r="J708" s="289"/>
      <c r="K708" s="290"/>
      <c r="L708" s="342" t="str">
        <f>IF(ISBLANK(L$389),"",L$389)</f>
      </c>
      <c r="M708" s="340" t="str">
        <f>IF(ISBLANK(M$389),"",M$389)</f>
      </c>
      <c r="N708" s="339" t="str">
        <f ref="N708:AM708" t="shared" si="175">IF(ISBLANK(N$389),"",N$389)</f>
      </c>
      <c r="O708" s="339" t="str">
        <f t="shared" si="175"/>
      </c>
      <c r="P708" s="339" t="str">
        <f t="shared" si="175"/>
      </c>
      <c r="Q708" s="339" t="str">
        <f t="shared" si="175"/>
      </c>
      <c r="R708" s="339" t="str">
        <f t="shared" si="175"/>
      </c>
      <c r="S708" s="339" t="str">
        <f t="shared" si="175"/>
      </c>
      <c r="T708" s="339" t="str">
        <f t="shared" si="175"/>
      </c>
      <c r="U708" s="339" t="str">
        <f t="shared" si="175"/>
      </c>
      <c r="V708" s="339" t="str">
        <f t="shared" si="175"/>
      </c>
      <c r="W708" s="339" t="str">
        <f t="shared" si="175"/>
      </c>
      <c r="X708" s="339" t="str">
        <f t="shared" si="175"/>
      </c>
      <c r="Y708" s="339" t="str">
        <f t="shared" si="175"/>
      </c>
      <c r="Z708" s="339" t="str">
        <f t="shared" si="175"/>
      </c>
      <c r="AA708" s="339" t="str">
        <f t="shared" si="175"/>
      </c>
      <c r="AB708" s="339" t="str">
        <f t="shared" si="175"/>
      </c>
      <c r="AC708" s="339" t="str">
        <f t="shared" si="175"/>
      </c>
      <c r="AD708" s="339" t="str">
        <f t="shared" si="175"/>
      </c>
      <c r="AE708" s="339" t="str">
        <f t="shared" si="175"/>
      </c>
      <c r="AF708" s="339" t="str">
        <f t="shared" si="175"/>
      </c>
      <c r="AG708" s="339" t="str">
        <f t="shared" si="175"/>
      </c>
      <c r="AH708" s="339" t="str">
        <f t="shared" si="175"/>
      </c>
      <c r="AI708" s="339" t="str">
        <f t="shared" si="175"/>
      </c>
      <c r="AJ708" s="339" t="str">
        <f t="shared" si="175"/>
      </c>
      <c r="AK708" s="339" t="str">
        <f t="shared" si="175"/>
      </c>
      <c r="AL708" s="339" t="str">
        <f t="shared" si="175"/>
      </c>
      <c r="AM708" s="339" t="str">
        <f t="shared" si="175"/>
      </c>
      <c r="AN708" s="339" t="str">
        <f ref="AN708:BS708" t="shared" si="176">IF(ISBLANK(AN$389),"",AN$389)</f>
      </c>
      <c r="AO708" s="339" t="str">
        <f t="shared" si="176"/>
      </c>
      <c r="AP708" s="339" t="str">
        <f t="shared" si="176"/>
      </c>
      <c r="AQ708" s="339" t="str">
        <f t="shared" si="176"/>
      </c>
      <c r="AR708" s="339" t="str">
        <f t="shared" si="176"/>
      </c>
      <c r="AS708" s="339" t="str">
        <f t="shared" si="176"/>
      </c>
      <c r="AT708" s="339" t="str">
        <f t="shared" si="176"/>
      </c>
      <c r="AU708" s="339" t="str">
        <f t="shared" si="176"/>
      </c>
      <c r="AV708" s="339" t="str">
        <f t="shared" si="176"/>
      </c>
      <c r="AW708" s="339" t="str">
        <f t="shared" si="176"/>
      </c>
      <c r="AX708" s="339" t="str">
        <f t="shared" si="176"/>
      </c>
      <c r="AY708" s="339" t="str">
        <f t="shared" si="176"/>
      </c>
      <c r="AZ708" s="339" t="str">
        <f t="shared" si="176"/>
      </c>
      <c r="BA708" s="339" t="str">
        <f t="shared" si="176"/>
      </c>
      <c r="BB708" s="339" t="str">
        <f t="shared" si="176"/>
      </c>
      <c r="BC708" s="339" t="str">
        <f t="shared" si="176"/>
      </c>
      <c r="BD708" s="339" t="str">
        <f t="shared" si="176"/>
      </c>
      <c r="BE708" s="339" t="str">
        <f t="shared" si="176"/>
      </c>
      <c r="BF708" s="339" t="str">
        <f t="shared" si="176"/>
      </c>
      <c r="BG708" s="339" t="str">
        <f t="shared" si="176"/>
      </c>
      <c r="BH708" s="339" t="str">
        <f t="shared" si="176"/>
      </c>
      <c r="BI708" s="339" t="str">
        <f t="shared" si="176"/>
      </c>
      <c r="BJ708" s="339" t="str">
        <f t="shared" si="176"/>
      </c>
      <c r="BK708" s="339" t="str">
        <f t="shared" si="176"/>
      </c>
      <c r="BL708" s="339" t="str">
        <f t="shared" si="176"/>
      </c>
      <c r="BM708" s="339" t="str">
        <f t="shared" si="176"/>
      </c>
      <c r="BN708" s="339" t="str">
        <f t="shared" si="176"/>
      </c>
      <c r="BO708" s="339" t="str">
        <f t="shared" si="176"/>
      </c>
      <c r="BP708" s="339" t="str">
        <f t="shared" si="176"/>
      </c>
      <c r="BQ708" s="339" t="str">
        <f t="shared" si="176"/>
      </c>
      <c r="BR708" s="339" t="str">
        <f t="shared" si="176"/>
      </c>
      <c r="BS708" s="339" t="str">
        <f t="shared" si="176"/>
      </c>
      <c r="BU708" s="358"/>
    </row>
    <row r="709" ht="112.35" customHeight="1" s="269" customFormat="1">
      <c r="A709" s="164" t="s">
        <v>821</v>
      </c>
      <c r="B709" s="91"/>
      <c r="C709" s="373" t="s">
        <v>822</v>
      </c>
      <c r="D709" s="382"/>
      <c r="E709" s="382"/>
      <c r="F709" s="382"/>
      <c r="G709" s="382"/>
      <c r="H709" s="383"/>
      <c r="I709" s="98" t="s">
        <v>823</v>
      </c>
      <c r="J709" s="299" t="str">
        <f>IF(SUM(L709:BS709)=0,IF(COUNTIF(L709:BS709,"未確認")&gt;0,"未確認",IF(COUNTIF(L709:BS709,"~*")&gt;0,"*",SUM(L709:BS709))),SUM(L709:BS709))</f>
        <v>未確認</v>
      </c>
      <c r="K709" s="292" t="str">
        <f>IF(OR(COUNTIF(L709:BS709,"未確認")&gt;0,COUNTIF(L709:BS709,"*")&gt;0),"※","")</f>
        <v>※</v>
      </c>
      <c r="L709" s="286">
        <v>0</v>
      </c>
      <c r="M709" s="215">
        <v>0</v>
      </c>
      <c r="N709" s="274">
        <v>0</v>
      </c>
      <c r="O709" s="274">
        <v>0</v>
      </c>
      <c r="P709" s="274"/>
      <c r="Q709" s="274"/>
      <c r="R709" s="274"/>
      <c r="S709" s="274"/>
      <c r="T709" s="274"/>
      <c r="U709" s="274"/>
      <c r="V709" s="274"/>
      <c r="W709" s="274"/>
      <c r="X709" s="274"/>
      <c r="Y709" s="274"/>
      <c r="Z709" s="274"/>
      <c r="AA709" s="274"/>
      <c r="AB709" s="274"/>
      <c r="AC709" s="274"/>
      <c r="AD709" s="274"/>
      <c r="AE709" s="274"/>
      <c r="AF709" s="274"/>
      <c r="AG709" s="274"/>
      <c r="AH709" s="274"/>
      <c r="AI709" s="274"/>
      <c r="AJ709" s="274"/>
      <c r="AK709" s="274"/>
      <c r="AL709" s="274"/>
      <c r="AM709" s="274"/>
      <c r="AN709" s="274"/>
      <c r="AO709" s="274"/>
      <c r="AP709" s="274"/>
      <c r="AQ709" s="274"/>
      <c r="AR709" s="274"/>
      <c r="AS709" s="274"/>
      <c r="AT709" s="274"/>
      <c r="AU709" s="274"/>
      <c r="AV709" s="274"/>
      <c r="AW709" s="274"/>
      <c r="AX709" s="274"/>
      <c r="AY709" s="274"/>
      <c r="AZ709" s="274"/>
      <c r="BA709" s="274"/>
      <c r="BB709" s="274"/>
      <c r="BC709" s="274"/>
      <c r="BD709" s="274"/>
      <c r="BE709" s="274"/>
      <c r="BF709" s="274"/>
      <c r="BG709" s="274"/>
      <c r="BH709" s="274"/>
      <c r="BI709" s="274"/>
      <c r="BJ709" s="274"/>
      <c r="BK709" s="274"/>
      <c r="BL709" s="274"/>
      <c r="BM709" s="274"/>
      <c r="BN709" s="274"/>
      <c r="BO709" s="274"/>
      <c r="BP709" s="274"/>
      <c r="BQ709" s="274"/>
      <c r="BR709" s="274"/>
      <c r="BS709" s="274"/>
      <c r="BU709" s="357"/>
    </row>
    <row r="710" ht="42" customHeight="1" s="269" customFormat="1">
      <c r="A710" s="164" t="s">
        <v>824</v>
      </c>
      <c r="B710" s="91"/>
      <c r="C710" s="389" t="s">
        <v>825</v>
      </c>
      <c r="D710" s="390"/>
      <c r="E710" s="390"/>
      <c r="F710" s="390"/>
      <c r="G710" s="390"/>
      <c r="H710" s="391"/>
      <c r="I710" s="93" t="s">
        <v>826</v>
      </c>
      <c r="J710" s="299" t="str">
        <f>IF(SUM(L710:BS710)=0,IF(COUNTIF(L710:BS710,"未確認")&gt;0,"未確認",IF(COUNTIF(L710:BS710,"~*")&gt;0,"*",SUM(L710:BS710))),SUM(L710:BS710))</f>
        <v>未確認</v>
      </c>
      <c r="K710" s="292" t="str">
        <f>IF(OR(COUNTIF(L710:BS710,"未確認")&gt;0,COUNTIF(L710:BS710,"*")&gt;0),"※","")</f>
        <v>※</v>
      </c>
      <c r="L710" s="286">
        <v>0</v>
      </c>
      <c r="M710" s="215" t="s">
        <v>367</v>
      </c>
      <c r="N710" s="274" t="s">
        <v>367</v>
      </c>
      <c r="O710" s="274" t="s">
        <v>367</v>
      </c>
      <c r="P710" s="274"/>
      <c r="Q710" s="274"/>
      <c r="R710" s="274"/>
      <c r="S710" s="274"/>
      <c r="T710" s="274"/>
      <c r="U710" s="274"/>
      <c r="V710" s="274"/>
      <c r="W710" s="274"/>
      <c r="X710" s="274"/>
      <c r="Y710" s="274"/>
      <c r="Z710" s="274"/>
      <c r="AA710" s="274"/>
      <c r="AB710" s="274"/>
      <c r="AC710" s="274"/>
      <c r="AD710" s="274"/>
      <c r="AE710" s="274"/>
      <c r="AF710" s="274"/>
      <c r="AG710" s="274"/>
      <c r="AH710" s="274"/>
      <c r="AI710" s="274"/>
      <c r="AJ710" s="274"/>
      <c r="AK710" s="274"/>
      <c r="AL710" s="274"/>
      <c r="AM710" s="274"/>
      <c r="AN710" s="274"/>
      <c r="AO710" s="274"/>
      <c r="AP710" s="274"/>
      <c r="AQ710" s="274"/>
      <c r="AR710" s="274"/>
      <c r="AS710" s="274"/>
      <c r="AT710" s="274"/>
      <c r="AU710" s="274"/>
      <c r="AV710" s="274"/>
      <c r="AW710" s="274"/>
      <c r="AX710" s="274"/>
      <c r="AY710" s="274"/>
      <c r="AZ710" s="274"/>
      <c r="BA710" s="274"/>
      <c r="BB710" s="274"/>
      <c r="BC710" s="274"/>
      <c r="BD710" s="274"/>
      <c r="BE710" s="274"/>
      <c r="BF710" s="274"/>
      <c r="BG710" s="274"/>
      <c r="BH710" s="274"/>
      <c r="BI710" s="274"/>
      <c r="BJ710" s="274"/>
      <c r="BK710" s="274"/>
      <c r="BL710" s="274"/>
      <c r="BM710" s="274"/>
      <c r="BN710" s="274"/>
      <c r="BO710" s="274"/>
      <c r="BP710" s="274"/>
      <c r="BQ710" s="274"/>
      <c r="BR710" s="274"/>
      <c r="BS710" s="274"/>
      <c r="BU710" s="357"/>
    </row>
    <row r="711" ht="84" customHeight="1" s="269" customFormat="1">
      <c r="A711" s="164" t="s">
        <v>827</v>
      </c>
      <c r="B711" s="91"/>
      <c r="C711" s="389" t="s">
        <v>828</v>
      </c>
      <c r="D711" s="390"/>
      <c r="E711" s="390"/>
      <c r="F711" s="390"/>
      <c r="G711" s="390"/>
      <c r="H711" s="391"/>
      <c r="I711" s="93" t="s">
        <v>829</v>
      </c>
      <c r="J711" s="299" t="str">
        <f>IF(SUM(L711:BS711)=0,IF(COUNTIF(L711:BS711,"未確認")&gt;0,"未確認",IF(COUNTIF(L711:BS711,"~*")&gt;0,"*",SUM(L711:BS711))),SUM(L711:BS711))</f>
        <v>未確認</v>
      </c>
      <c r="K711" s="292" t="str">
        <f>IF(OR(COUNTIF(L711:BS711,"未確認")&gt;0,COUNTIF(L711:BS711,"*")&gt;0),"※","")</f>
        <v>※</v>
      </c>
      <c r="L711" s="286">
        <v>0</v>
      </c>
      <c r="M711" s="215">
        <v>0</v>
      </c>
      <c r="N711" s="274">
        <v>0</v>
      </c>
      <c r="O711" s="274">
        <v>0</v>
      </c>
      <c r="P711" s="274"/>
      <c r="Q711" s="274"/>
      <c r="R711" s="274"/>
      <c r="S711" s="274"/>
      <c r="T711" s="274"/>
      <c r="U711" s="274"/>
      <c r="V711" s="274"/>
      <c r="W711" s="274"/>
      <c r="X711" s="274"/>
      <c r="Y711" s="274"/>
      <c r="Z711" s="274"/>
      <c r="AA711" s="274"/>
      <c r="AB711" s="274"/>
      <c r="AC711" s="274"/>
      <c r="AD711" s="274"/>
      <c r="AE711" s="274"/>
      <c r="AF711" s="274"/>
      <c r="AG711" s="274"/>
      <c r="AH711" s="274"/>
      <c r="AI711" s="274"/>
      <c r="AJ711" s="274"/>
      <c r="AK711" s="274"/>
      <c r="AL711" s="274"/>
      <c r="AM711" s="274"/>
      <c r="AN711" s="274"/>
      <c r="AO711" s="274"/>
      <c r="AP711" s="274"/>
      <c r="AQ711" s="274"/>
      <c r="AR711" s="274"/>
      <c r="AS711" s="274"/>
      <c r="AT711" s="274"/>
      <c r="AU711" s="274"/>
      <c r="AV711" s="274"/>
      <c r="AW711" s="274"/>
      <c r="AX711" s="274"/>
      <c r="AY711" s="274"/>
      <c r="AZ711" s="274"/>
      <c r="BA711" s="274"/>
      <c r="BB711" s="274"/>
      <c r="BC711" s="274"/>
      <c r="BD711" s="274"/>
      <c r="BE711" s="274"/>
      <c r="BF711" s="274"/>
      <c r="BG711" s="274"/>
      <c r="BH711" s="274"/>
      <c r="BI711" s="274"/>
      <c r="BJ711" s="274"/>
      <c r="BK711" s="274"/>
      <c r="BL711" s="274"/>
      <c r="BM711" s="274"/>
      <c r="BN711" s="274"/>
      <c r="BO711" s="274"/>
      <c r="BP711" s="274"/>
      <c r="BQ711" s="274"/>
      <c r="BR711" s="274"/>
      <c r="BS711" s="274"/>
      <c r="BU711" s="357"/>
    </row>
    <row r="712" s="156" customFormat="1">
      <c r="B712" s="14"/>
      <c r="C712" s="14"/>
      <c r="D712" s="14"/>
      <c r="E712" s="14"/>
      <c r="F712" s="14"/>
      <c r="G712" s="14"/>
      <c r="H712" s="10"/>
      <c r="I712" s="10"/>
      <c r="J712" s="293"/>
      <c r="K712" s="294"/>
      <c r="L712" s="294"/>
      <c r="M712" s="71"/>
      <c r="N712" s="258"/>
      <c r="BU712" s="159"/>
    </row>
    <row r="713" s="166" customFormat="1">
      <c r="A713" s="156"/>
      <c r="B713" s="66"/>
      <c r="C713" s="52"/>
      <c r="D713" s="52"/>
      <c r="E713" s="52"/>
      <c r="F713" s="52"/>
      <c r="G713" s="52"/>
      <c r="H713" s="73"/>
      <c r="I713" s="73"/>
      <c r="J713" s="293"/>
      <c r="K713" s="294"/>
      <c r="L713" s="294"/>
      <c r="M713" s="71"/>
      <c r="N713" s="258"/>
      <c r="BU713" s="159"/>
    </row>
    <row r="714" s="259" customFormat="1">
      <c r="A714" s="156"/>
      <c r="B714" s="90"/>
      <c r="C714" s="3"/>
      <c r="D714" s="3"/>
      <c r="E714" s="3"/>
      <c r="F714" s="3"/>
      <c r="G714" s="3"/>
      <c r="H714" s="188"/>
      <c r="I714" s="188"/>
      <c r="J714" s="295"/>
      <c r="K714" s="296"/>
      <c r="L714" s="296"/>
      <c r="M714" s="84"/>
      <c r="N714" s="258"/>
      <c r="BU714" s="357"/>
    </row>
    <row r="715" s="259" customFormat="1">
      <c r="A715" s="156"/>
      <c r="B715" s="14" t="s">
        <v>830</v>
      </c>
      <c r="C715" s="3"/>
      <c r="D715" s="3"/>
      <c r="E715" s="3"/>
      <c r="F715" s="3"/>
      <c r="G715" s="3"/>
      <c r="H715" s="188"/>
      <c r="I715" s="188"/>
      <c r="J715" s="295"/>
      <c r="K715" s="296"/>
      <c r="L715" s="296"/>
      <c r="M715" s="84"/>
      <c r="N715" s="258"/>
      <c r="BU715" s="357"/>
    </row>
    <row r="716">
      <c r="A716" s="156"/>
      <c r="B716" s="14"/>
      <c r="C716" s="14"/>
      <c r="D716" s="14"/>
      <c r="E716" s="14"/>
      <c r="F716" s="14"/>
      <c r="G716" s="14"/>
      <c r="H716" s="10"/>
      <c r="I716" s="10"/>
      <c r="J716" s="297"/>
      <c r="K716" s="296"/>
      <c r="L716" s="61"/>
      <c r="M716" s="61"/>
      <c r="N716" s="258"/>
      <c r="O716" s="243"/>
      <c r="P716" s="243"/>
      <c r="Q716" s="243"/>
      <c r="R716" s="243"/>
      <c r="S716" s="243"/>
    </row>
    <row r="717" ht="51" customHeight="1" s="262" customFormat="1">
      <c r="A717" s="156"/>
      <c r="B717" s="14"/>
      <c r="C717" s="3"/>
      <c r="D717" s="3"/>
      <c r="E717" s="3"/>
      <c r="F717" s="3"/>
      <c r="G717" s="3"/>
      <c r="H717" s="188"/>
      <c r="I717" s="188"/>
      <c r="J717" s="287" t="s">
        <v>77</v>
      </c>
      <c r="K717" s="288"/>
      <c r="L717" s="279" t="str">
        <f>IF(ISBLANK(L$388),"",L$388)</f>
      </c>
      <c r="M717" s="324" t="str">
        <f>IF(ISBLANK(M$388),"",M$388)</f>
      </c>
      <c r="N717" s="323" t="str">
        <f ref="N717:AM717" t="shared" si="178">IF(ISBLANK(N$388),"",N$388)</f>
      </c>
      <c r="O717" s="323" t="str">
        <f t="shared" si="178"/>
      </c>
      <c r="P717" s="323" t="str">
        <f t="shared" si="178"/>
      </c>
      <c r="Q717" s="323" t="str">
        <f t="shared" si="178"/>
      </c>
      <c r="R717" s="323" t="str">
        <f t="shared" si="178"/>
      </c>
      <c r="S717" s="323" t="str">
        <f t="shared" si="178"/>
      </c>
      <c r="T717" s="323" t="str">
        <f t="shared" si="178"/>
      </c>
      <c r="U717" s="323" t="str">
        <f t="shared" si="178"/>
      </c>
      <c r="V717" s="323" t="str">
        <f t="shared" si="178"/>
      </c>
      <c r="W717" s="323" t="str">
        <f t="shared" si="178"/>
      </c>
      <c r="X717" s="323" t="str">
        <f t="shared" si="178"/>
      </c>
      <c r="Y717" s="323" t="str">
        <f t="shared" si="178"/>
      </c>
      <c r="Z717" s="323" t="str">
        <f t="shared" si="178"/>
      </c>
      <c r="AA717" s="323" t="str">
        <f t="shared" si="178"/>
      </c>
      <c r="AB717" s="323" t="str">
        <f t="shared" si="178"/>
      </c>
      <c r="AC717" s="323" t="str">
        <f t="shared" si="178"/>
      </c>
      <c r="AD717" s="323" t="str">
        <f t="shared" si="178"/>
      </c>
      <c r="AE717" s="323" t="str">
        <f t="shared" si="178"/>
      </c>
      <c r="AF717" s="323" t="str">
        <f t="shared" si="178"/>
      </c>
      <c r="AG717" s="323" t="str">
        <f t="shared" si="178"/>
      </c>
      <c r="AH717" s="323" t="str">
        <f t="shared" si="178"/>
      </c>
      <c r="AI717" s="323" t="str">
        <f t="shared" si="178"/>
      </c>
      <c r="AJ717" s="323" t="str">
        <f t="shared" si="178"/>
      </c>
      <c r="AK717" s="323" t="str">
        <f t="shared" si="178"/>
      </c>
      <c r="AL717" s="323" t="str">
        <f t="shared" si="178"/>
      </c>
      <c r="AM717" s="323" t="str">
        <f t="shared" si="178"/>
      </c>
      <c r="AN717" s="323" t="str">
        <f ref="AN717:BS717" t="shared" si="179">IF(ISBLANK(AN$388),"",AN$388)</f>
      </c>
      <c r="AO717" s="323" t="str">
        <f t="shared" si="179"/>
      </c>
      <c r="AP717" s="323" t="str">
        <f t="shared" si="179"/>
      </c>
      <c r="AQ717" s="323" t="str">
        <f t="shared" si="179"/>
      </c>
      <c r="AR717" s="323" t="str">
        <f t="shared" si="179"/>
      </c>
      <c r="AS717" s="323" t="str">
        <f t="shared" si="179"/>
      </c>
      <c r="AT717" s="323" t="str">
        <f t="shared" si="179"/>
      </c>
      <c r="AU717" s="323" t="str">
        <f t="shared" si="179"/>
      </c>
      <c r="AV717" s="323" t="str">
        <f t="shared" si="179"/>
      </c>
      <c r="AW717" s="323" t="str">
        <f t="shared" si="179"/>
      </c>
      <c r="AX717" s="323" t="str">
        <f t="shared" si="179"/>
      </c>
      <c r="AY717" s="323" t="str">
        <f t="shared" si="179"/>
      </c>
      <c r="AZ717" s="323" t="str">
        <f t="shared" si="179"/>
      </c>
      <c r="BA717" s="323" t="str">
        <f t="shared" si="179"/>
      </c>
      <c r="BB717" s="323" t="str">
        <f t="shared" si="179"/>
      </c>
      <c r="BC717" s="323" t="str">
        <f t="shared" si="179"/>
      </c>
      <c r="BD717" s="323" t="str">
        <f t="shared" si="179"/>
      </c>
      <c r="BE717" s="323" t="str">
        <f t="shared" si="179"/>
      </c>
      <c r="BF717" s="323" t="str">
        <f t="shared" si="179"/>
      </c>
      <c r="BG717" s="323" t="str">
        <f t="shared" si="179"/>
      </c>
      <c r="BH717" s="323" t="str">
        <f t="shared" si="179"/>
      </c>
      <c r="BI717" s="323" t="str">
        <f t="shared" si="179"/>
      </c>
      <c r="BJ717" s="323" t="str">
        <f t="shared" si="179"/>
      </c>
      <c r="BK717" s="323" t="str">
        <f t="shared" si="179"/>
      </c>
      <c r="BL717" s="323" t="str">
        <f t="shared" si="179"/>
      </c>
      <c r="BM717" s="323" t="str">
        <f t="shared" si="179"/>
      </c>
      <c r="BN717" s="323" t="str">
        <f t="shared" si="179"/>
      </c>
      <c r="BO717" s="323" t="str">
        <f t="shared" si="179"/>
      </c>
      <c r="BP717" s="323" t="str">
        <f t="shared" si="179"/>
      </c>
      <c r="BQ717" s="323" t="str">
        <f t="shared" si="179"/>
      </c>
      <c r="BR717" s="323" t="str">
        <f t="shared" si="179"/>
      </c>
      <c r="BS717" s="323" t="str">
        <f t="shared" si="179"/>
      </c>
      <c r="BU717" s="358"/>
    </row>
    <row r="718" ht="20.25" customHeight="1" s="262" customFormat="1">
      <c r="A718" s="156"/>
      <c r="B718" s="1"/>
      <c r="C718" s="52"/>
      <c r="D718" s="3"/>
      <c r="E718" s="3"/>
      <c r="F718" s="3"/>
      <c r="G718" s="3"/>
      <c r="H718" s="188"/>
      <c r="I718" s="56" t="s">
        <v>78</v>
      </c>
      <c r="J718" s="289"/>
      <c r="K718" s="290"/>
      <c r="L718" s="342" t="str">
        <f>IF(ISBLANK(L$389),"",L$389)</f>
      </c>
      <c r="M718" s="340" t="str">
        <f>IF(ISBLANK(M$389),"",M$389)</f>
      </c>
      <c r="N718" s="339" t="str">
        <f ref="N718:AM718" t="shared" si="181">IF(ISBLANK(N$389),"",N$389)</f>
      </c>
      <c r="O718" s="339" t="str">
        <f t="shared" si="181"/>
      </c>
      <c r="P718" s="339" t="str">
        <f t="shared" si="181"/>
      </c>
      <c r="Q718" s="339" t="str">
        <f t="shared" si="181"/>
      </c>
      <c r="R718" s="339" t="str">
        <f t="shared" si="181"/>
      </c>
      <c r="S718" s="339" t="str">
        <f t="shared" si="181"/>
      </c>
      <c r="T718" s="339" t="str">
        <f t="shared" si="181"/>
      </c>
      <c r="U718" s="339" t="str">
        <f t="shared" si="181"/>
      </c>
      <c r="V718" s="339" t="str">
        <f t="shared" si="181"/>
      </c>
      <c r="W718" s="339" t="str">
        <f t="shared" si="181"/>
      </c>
      <c r="X718" s="339" t="str">
        <f t="shared" si="181"/>
      </c>
      <c r="Y718" s="339" t="str">
        <f t="shared" si="181"/>
      </c>
      <c r="Z718" s="339" t="str">
        <f t="shared" si="181"/>
      </c>
      <c r="AA718" s="339" t="str">
        <f t="shared" si="181"/>
      </c>
      <c r="AB718" s="339" t="str">
        <f t="shared" si="181"/>
      </c>
      <c r="AC718" s="339" t="str">
        <f t="shared" si="181"/>
      </c>
      <c r="AD718" s="339" t="str">
        <f t="shared" si="181"/>
      </c>
      <c r="AE718" s="339" t="str">
        <f t="shared" si="181"/>
      </c>
      <c r="AF718" s="339" t="str">
        <f t="shared" si="181"/>
      </c>
      <c r="AG718" s="339" t="str">
        <f t="shared" si="181"/>
      </c>
      <c r="AH718" s="339" t="str">
        <f t="shared" si="181"/>
      </c>
      <c r="AI718" s="339" t="str">
        <f t="shared" si="181"/>
      </c>
      <c r="AJ718" s="339" t="str">
        <f t="shared" si="181"/>
      </c>
      <c r="AK718" s="339" t="str">
        <f t="shared" si="181"/>
      </c>
      <c r="AL718" s="339" t="str">
        <f t="shared" si="181"/>
      </c>
      <c r="AM718" s="339" t="str">
        <f t="shared" si="181"/>
      </c>
      <c r="AN718" s="339" t="str">
        <f ref="AN718:BS718" t="shared" si="182">IF(ISBLANK(AN$389),"",AN$389)</f>
      </c>
      <c r="AO718" s="339" t="str">
        <f t="shared" si="182"/>
      </c>
      <c r="AP718" s="339" t="str">
        <f t="shared" si="182"/>
      </c>
      <c r="AQ718" s="339" t="str">
        <f t="shared" si="182"/>
      </c>
      <c r="AR718" s="339" t="str">
        <f t="shared" si="182"/>
      </c>
      <c r="AS718" s="339" t="str">
        <f t="shared" si="182"/>
      </c>
      <c r="AT718" s="339" t="str">
        <f t="shared" si="182"/>
      </c>
      <c r="AU718" s="339" t="str">
        <f t="shared" si="182"/>
      </c>
      <c r="AV718" s="339" t="str">
        <f t="shared" si="182"/>
      </c>
      <c r="AW718" s="339" t="str">
        <f t="shared" si="182"/>
      </c>
      <c r="AX718" s="339" t="str">
        <f t="shared" si="182"/>
      </c>
      <c r="AY718" s="339" t="str">
        <f t="shared" si="182"/>
      </c>
      <c r="AZ718" s="339" t="str">
        <f t="shared" si="182"/>
      </c>
      <c r="BA718" s="339" t="str">
        <f t="shared" si="182"/>
      </c>
      <c r="BB718" s="339" t="str">
        <f t="shared" si="182"/>
      </c>
      <c r="BC718" s="339" t="str">
        <f t="shared" si="182"/>
      </c>
      <c r="BD718" s="339" t="str">
        <f t="shared" si="182"/>
      </c>
      <c r="BE718" s="339" t="str">
        <f t="shared" si="182"/>
      </c>
      <c r="BF718" s="339" t="str">
        <f t="shared" si="182"/>
      </c>
      <c r="BG718" s="339" t="str">
        <f t="shared" si="182"/>
      </c>
      <c r="BH718" s="339" t="str">
        <f t="shared" si="182"/>
      </c>
      <c r="BI718" s="339" t="str">
        <f t="shared" si="182"/>
      </c>
      <c r="BJ718" s="339" t="str">
        <f t="shared" si="182"/>
      </c>
      <c r="BK718" s="339" t="str">
        <f t="shared" si="182"/>
      </c>
      <c r="BL718" s="339" t="str">
        <f t="shared" si="182"/>
      </c>
      <c r="BM718" s="339" t="str">
        <f t="shared" si="182"/>
      </c>
      <c r="BN718" s="339" t="str">
        <f t="shared" si="182"/>
      </c>
      <c r="BO718" s="339" t="str">
        <f t="shared" si="182"/>
      </c>
      <c r="BP718" s="339" t="str">
        <f t="shared" si="182"/>
      </c>
      <c r="BQ718" s="339" t="str">
        <f t="shared" si="182"/>
      </c>
      <c r="BR718" s="339" t="str">
        <f t="shared" si="182"/>
      </c>
      <c r="BS718" s="339" t="str">
        <f t="shared" si="182"/>
      </c>
      <c r="BU718" s="358"/>
    </row>
    <row r="719" ht="56.1" customHeight="1" s="269" customFormat="1">
      <c r="A719" s="164" t="s">
        <v>831</v>
      </c>
      <c r="B719" s="90"/>
      <c r="C719" s="389" t="s">
        <v>832</v>
      </c>
      <c r="D719" s="390"/>
      <c r="E719" s="390"/>
      <c r="F719" s="390"/>
      <c r="G719" s="390"/>
      <c r="H719" s="391"/>
      <c r="I719" s="93" t="s">
        <v>833</v>
      </c>
      <c r="J719" s="291" t="str">
        <f>IF(SUM(L719:BS719)=0,IF(COUNTIF(L719:BS719,"未確認")&gt;0,"未確認",IF(COUNTIF(L719:BS719,"~*")&gt;0,"*",SUM(L719:BS719))),SUM(L719:BS719))</f>
        <v>未確認</v>
      </c>
      <c r="K719" s="292" t="str">
        <f>IF(OR(COUNTIF(L719:BS719,"未確認")&gt;0,COUNTIF(L719:BS719,"*")&gt;0),"※","")</f>
        <v>※</v>
      </c>
      <c r="L719" s="286" t="s">
        <v>367</v>
      </c>
      <c r="M719" s="215" t="s">
        <v>367</v>
      </c>
      <c r="N719" s="274" t="s">
        <v>367</v>
      </c>
      <c r="O719" s="274" t="s">
        <v>367</v>
      </c>
      <c r="P719" s="274"/>
      <c r="Q719" s="274"/>
      <c r="R719" s="274"/>
      <c r="S719" s="274"/>
      <c r="T719" s="274"/>
      <c r="U719" s="274"/>
      <c r="V719" s="274"/>
      <c r="W719" s="274"/>
      <c r="X719" s="274"/>
      <c r="Y719" s="274"/>
      <c r="Z719" s="274"/>
      <c r="AA719" s="274"/>
      <c r="AB719" s="274"/>
      <c r="AC719" s="274"/>
      <c r="AD719" s="274"/>
      <c r="AE719" s="274"/>
      <c r="AF719" s="274"/>
      <c r="AG719" s="274"/>
      <c r="AH719" s="274"/>
      <c r="AI719" s="274"/>
      <c r="AJ719" s="274"/>
      <c r="AK719" s="274"/>
      <c r="AL719" s="274"/>
      <c r="AM719" s="274"/>
      <c r="AN719" s="274"/>
      <c r="AO719" s="274"/>
      <c r="AP719" s="274"/>
      <c r="AQ719" s="274"/>
      <c r="AR719" s="274"/>
      <c r="AS719" s="274"/>
      <c r="AT719" s="274"/>
      <c r="AU719" s="274"/>
      <c r="AV719" s="274"/>
      <c r="AW719" s="274"/>
      <c r="AX719" s="274"/>
      <c r="AY719" s="274"/>
      <c r="AZ719" s="274"/>
      <c r="BA719" s="274"/>
      <c r="BB719" s="274"/>
      <c r="BC719" s="274"/>
      <c r="BD719" s="274"/>
      <c r="BE719" s="274"/>
      <c r="BF719" s="274"/>
      <c r="BG719" s="274"/>
      <c r="BH719" s="274"/>
      <c r="BI719" s="274"/>
      <c r="BJ719" s="274"/>
      <c r="BK719" s="274"/>
      <c r="BL719" s="274"/>
      <c r="BM719" s="274"/>
      <c r="BN719" s="274"/>
      <c r="BO719" s="274"/>
      <c r="BP719" s="274"/>
      <c r="BQ719" s="274"/>
      <c r="BR719" s="274"/>
      <c r="BS719" s="274"/>
      <c r="BU719" s="357"/>
    </row>
    <row r="720" ht="56.1" customHeight="1" s="269" customFormat="1">
      <c r="A720" s="164" t="s">
        <v>834</v>
      </c>
      <c r="B720" s="91"/>
      <c r="C720" s="389" t="s">
        <v>835</v>
      </c>
      <c r="D720" s="390"/>
      <c r="E720" s="390"/>
      <c r="F720" s="390"/>
      <c r="G720" s="390"/>
      <c r="H720" s="391"/>
      <c r="I720" s="93" t="s">
        <v>836</v>
      </c>
      <c r="J720" s="291" t="str">
        <f>IF(SUM(L720:BS720)=0,IF(COUNTIF(L720:BS720,"未確認")&gt;0,"未確認",IF(COUNTIF(L720:BS720,"~*")&gt;0,"*",SUM(L720:BS720))),SUM(L720:BS720))</f>
        <v>未確認</v>
      </c>
      <c r="K720" s="292" t="str">
        <f>IF(OR(COUNTIF(L720:BS720,"未確認")&gt;0,COUNTIF(L720:BS720,"*")&gt;0),"※","")</f>
        <v>※</v>
      </c>
      <c r="L720" s="286">
        <v>0</v>
      </c>
      <c r="M720" s="215">
        <v>0</v>
      </c>
      <c r="N720" s="274">
        <v>0</v>
      </c>
      <c r="O720" s="274">
        <v>0</v>
      </c>
      <c r="P720" s="274"/>
      <c r="Q720" s="274"/>
      <c r="R720" s="274"/>
      <c r="S720" s="274"/>
      <c r="T720" s="274"/>
      <c r="U720" s="274"/>
      <c r="V720" s="274"/>
      <c r="W720" s="274"/>
      <c r="X720" s="274"/>
      <c r="Y720" s="274"/>
      <c r="Z720" s="274"/>
      <c r="AA720" s="274"/>
      <c r="AB720" s="274"/>
      <c r="AC720" s="274"/>
      <c r="AD720" s="274"/>
      <c r="AE720" s="274"/>
      <c r="AF720" s="274"/>
      <c r="AG720" s="274"/>
      <c r="AH720" s="274"/>
      <c r="AI720" s="274"/>
      <c r="AJ720" s="274"/>
      <c r="AK720" s="274"/>
      <c r="AL720" s="274"/>
      <c r="AM720" s="274"/>
      <c r="AN720" s="274"/>
      <c r="AO720" s="274"/>
      <c r="AP720" s="274"/>
      <c r="AQ720" s="274"/>
      <c r="AR720" s="274"/>
      <c r="AS720" s="274"/>
      <c r="AT720" s="274"/>
      <c r="AU720" s="274"/>
      <c r="AV720" s="274"/>
      <c r="AW720" s="274"/>
      <c r="AX720" s="274"/>
      <c r="AY720" s="274"/>
      <c r="AZ720" s="274"/>
      <c r="BA720" s="274"/>
      <c r="BB720" s="274"/>
      <c r="BC720" s="274"/>
      <c r="BD720" s="274"/>
      <c r="BE720" s="274"/>
      <c r="BF720" s="274"/>
      <c r="BG720" s="274"/>
      <c r="BH720" s="274"/>
      <c r="BI720" s="274"/>
      <c r="BJ720" s="274"/>
      <c r="BK720" s="274"/>
      <c r="BL720" s="274"/>
      <c r="BM720" s="274"/>
      <c r="BN720" s="274"/>
      <c r="BO720" s="274"/>
      <c r="BP720" s="274"/>
      <c r="BQ720" s="274"/>
      <c r="BR720" s="274"/>
      <c r="BS720" s="274"/>
      <c r="BU720" s="357"/>
    </row>
    <row r="721" ht="70.35" customHeight="1" s="269" customFormat="1">
      <c r="A721" s="164" t="s">
        <v>837</v>
      </c>
      <c r="B721" s="91"/>
      <c r="C721" s="373" t="s">
        <v>838</v>
      </c>
      <c r="D721" s="382"/>
      <c r="E721" s="382"/>
      <c r="F721" s="382"/>
      <c r="G721" s="382"/>
      <c r="H721" s="383"/>
      <c r="I721" s="93" t="s">
        <v>839</v>
      </c>
      <c r="J721" s="291" t="str">
        <f>IF(SUM(L721:BS721)=0,IF(COUNTIF(L721:BS721,"未確認")&gt;0,"未確認",IF(COUNTIF(L721:BS721,"~*")&gt;0,"*",SUM(L721:BS721))),SUM(L721:BS721))</f>
        <v>未確認</v>
      </c>
      <c r="K721" s="292" t="str">
        <f>IF(OR(COUNTIF(L721:BS721,"未確認")&gt;0,COUNTIF(L721:BS721,"*")&gt;0),"※","")</f>
        <v>※</v>
      </c>
      <c r="L721" s="286">
        <v>0</v>
      </c>
      <c r="M721" s="215">
        <v>0</v>
      </c>
      <c r="N721" s="274">
        <v>0</v>
      </c>
      <c r="O721" s="274">
        <v>0</v>
      </c>
      <c r="P721" s="274"/>
      <c r="Q721" s="274"/>
      <c r="R721" s="274"/>
      <c r="S721" s="274"/>
      <c r="T721" s="274"/>
      <c r="U721" s="274"/>
      <c r="V721" s="274"/>
      <c r="W721" s="274"/>
      <c r="X721" s="274"/>
      <c r="Y721" s="274"/>
      <c r="Z721" s="274"/>
      <c r="AA721" s="274"/>
      <c r="AB721" s="274"/>
      <c r="AC721" s="274"/>
      <c r="AD721" s="274"/>
      <c r="AE721" s="274"/>
      <c r="AF721" s="274"/>
      <c r="AG721" s="274"/>
      <c r="AH721" s="274"/>
      <c r="AI721" s="274"/>
      <c r="AJ721" s="274"/>
      <c r="AK721" s="274"/>
      <c r="AL721" s="274"/>
      <c r="AM721" s="274"/>
      <c r="AN721" s="274"/>
      <c r="AO721" s="274"/>
      <c r="AP721" s="274"/>
      <c r="AQ721" s="274"/>
      <c r="AR721" s="274"/>
      <c r="AS721" s="274"/>
      <c r="AT721" s="274"/>
      <c r="AU721" s="274"/>
      <c r="AV721" s="274"/>
      <c r="AW721" s="274"/>
      <c r="AX721" s="274"/>
      <c r="AY721" s="274"/>
      <c r="AZ721" s="274"/>
      <c r="BA721" s="274"/>
      <c r="BB721" s="274"/>
      <c r="BC721" s="274"/>
      <c r="BD721" s="274"/>
      <c r="BE721" s="274"/>
      <c r="BF721" s="274"/>
      <c r="BG721" s="274"/>
      <c r="BH721" s="274"/>
      <c r="BI721" s="274"/>
      <c r="BJ721" s="274"/>
      <c r="BK721" s="274"/>
      <c r="BL721" s="274"/>
      <c r="BM721" s="274"/>
      <c r="BN721" s="274"/>
      <c r="BO721" s="274"/>
      <c r="BP721" s="274"/>
      <c r="BQ721" s="274"/>
      <c r="BR721" s="274"/>
      <c r="BS721" s="274"/>
      <c r="BU721" s="357"/>
    </row>
    <row r="722" ht="70.35" customHeight="1" s="269" customFormat="1">
      <c r="A722" s="164" t="s">
        <v>840</v>
      </c>
      <c r="B722" s="91"/>
      <c r="C722" s="389" t="s">
        <v>841</v>
      </c>
      <c r="D722" s="390"/>
      <c r="E722" s="390"/>
      <c r="F722" s="390"/>
      <c r="G722" s="390"/>
      <c r="H722" s="391"/>
      <c r="I722" s="93" t="s">
        <v>842</v>
      </c>
      <c r="J722" s="291" t="str">
        <f>IF(SUM(L722:BS722)=0,IF(COUNTIF(L722:BS722,"未確認")&gt;0,"未確認",IF(COUNTIF(L722:BS722,"~*")&gt;0,"*",SUM(L722:BS722))),SUM(L722:BS722))</f>
        <v>未確認</v>
      </c>
      <c r="K722" s="292" t="str">
        <f>IF(OR(COUNTIF(L722:BS722,"未確認")&gt;0,COUNTIF(L722:BS722,"*")&gt;0),"※","")</f>
        <v>※</v>
      </c>
      <c r="L722" s="286">
        <v>0</v>
      </c>
      <c r="M722" s="215">
        <v>0</v>
      </c>
      <c r="N722" s="274">
        <v>0</v>
      </c>
      <c r="O722" s="274">
        <v>0</v>
      </c>
      <c r="P722" s="274"/>
      <c r="Q722" s="274"/>
      <c r="R722" s="274"/>
      <c r="S722" s="274"/>
      <c r="T722" s="274"/>
      <c r="U722" s="274"/>
      <c r="V722" s="274"/>
      <c r="W722" s="274"/>
      <c r="X722" s="274"/>
      <c r="Y722" s="274"/>
      <c r="Z722" s="274"/>
      <c r="AA722" s="274"/>
      <c r="AB722" s="274"/>
      <c r="AC722" s="274"/>
      <c r="AD722" s="274"/>
      <c r="AE722" s="274"/>
      <c r="AF722" s="274"/>
      <c r="AG722" s="274"/>
      <c r="AH722" s="274"/>
      <c r="AI722" s="274"/>
      <c r="AJ722" s="274"/>
      <c r="AK722" s="274"/>
      <c r="AL722" s="274"/>
      <c r="AM722" s="274"/>
      <c r="AN722" s="274"/>
      <c r="AO722" s="274"/>
      <c r="AP722" s="274"/>
      <c r="AQ722" s="274"/>
      <c r="AR722" s="274"/>
      <c r="AS722" s="274"/>
      <c r="AT722" s="274"/>
      <c r="AU722" s="274"/>
      <c r="AV722" s="274"/>
      <c r="AW722" s="274"/>
      <c r="AX722" s="274"/>
      <c r="AY722" s="274"/>
      <c r="AZ722" s="274"/>
      <c r="BA722" s="274"/>
      <c r="BB722" s="274"/>
      <c r="BC722" s="274"/>
      <c r="BD722" s="274"/>
      <c r="BE722" s="274"/>
      <c r="BF722" s="274"/>
      <c r="BG722" s="274"/>
      <c r="BH722" s="274"/>
      <c r="BI722" s="274"/>
      <c r="BJ722" s="274"/>
      <c r="BK722" s="274"/>
      <c r="BL722" s="274"/>
      <c r="BM722" s="274"/>
      <c r="BN722" s="274"/>
      <c r="BO722" s="274"/>
      <c r="BP722" s="274"/>
      <c r="BQ722" s="274"/>
      <c r="BR722" s="274"/>
      <c r="BS722" s="274"/>
      <c r="BU722" s="357"/>
    </row>
    <row r="723" s="156" customFormat="1">
      <c r="B723" s="14"/>
      <c r="C723" s="14"/>
      <c r="D723" s="14"/>
      <c r="E723" s="14"/>
      <c r="F723" s="14"/>
      <c r="G723" s="14"/>
      <c r="H723" s="10"/>
      <c r="I723" s="10"/>
      <c r="J723" s="293"/>
      <c r="K723" s="294"/>
      <c r="L723" s="294"/>
      <c r="M723" s="71"/>
      <c r="N723" s="258"/>
      <c r="BU723" s="159"/>
    </row>
    <row r="724" s="166" customFormat="1">
      <c r="A724" s="156"/>
      <c r="B724" s="66"/>
      <c r="C724" s="52"/>
      <c r="D724" s="52"/>
      <c r="E724" s="52"/>
      <c r="F724" s="52"/>
      <c r="G724" s="52"/>
      <c r="H724" s="73"/>
      <c r="I724" s="73"/>
      <c r="J724" s="293"/>
      <c r="K724" s="294"/>
      <c r="L724" s="294"/>
      <c r="M724" s="71"/>
      <c r="N724" s="258"/>
      <c r="BU724" s="159"/>
    </row>
    <row r="725" s="166" customFormat="1">
      <c r="A725" s="156"/>
      <c r="B725" s="66"/>
      <c r="C725" s="52"/>
      <c r="D725" s="52"/>
      <c r="E725" s="52"/>
      <c r="F725" s="52"/>
      <c r="G725" s="52"/>
      <c r="H725" s="73"/>
      <c r="I725" s="73"/>
      <c r="J725" s="293"/>
      <c r="K725" s="294"/>
      <c r="L725" s="294"/>
      <c r="M725" s="71"/>
      <c r="N725" s="258"/>
      <c r="BU725" s="159"/>
    </row>
    <row r="726" s="259" customFormat="1">
      <c r="A726" s="156"/>
      <c r="B726" s="90"/>
      <c r="C726" s="3"/>
      <c r="D726" s="3"/>
      <c r="E726" s="3"/>
      <c r="F726" s="3"/>
      <c r="G726" s="3"/>
      <c r="H726" s="188"/>
      <c r="I726" s="188"/>
      <c r="J726" s="295"/>
      <c r="K726" s="296"/>
      <c r="L726" s="296"/>
      <c r="M726" s="84"/>
      <c r="N726" s="258"/>
      <c r="BU726" s="357"/>
    </row>
    <row r="727" s="259" customFormat="1">
      <c r="A727" s="156"/>
      <c r="B727" s="14" t="s">
        <v>843</v>
      </c>
      <c r="C727" s="3"/>
      <c r="D727" s="3"/>
      <c r="E727" s="3"/>
      <c r="F727" s="3"/>
      <c r="G727" s="3"/>
      <c r="H727" s="188"/>
      <c r="I727" s="188"/>
      <c r="J727" s="295"/>
      <c r="K727" s="296"/>
      <c r="L727" s="296"/>
      <c r="M727" s="84"/>
      <c r="N727" s="258"/>
      <c r="BU727" s="357"/>
    </row>
    <row r="728">
      <c r="A728" s="156"/>
      <c r="B728" s="14"/>
      <c r="C728" s="14"/>
      <c r="D728" s="14"/>
      <c r="E728" s="14"/>
      <c r="F728" s="14"/>
      <c r="G728" s="14"/>
      <c r="H728" s="10"/>
      <c r="I728" s="10"/>
      <c r="J728" s="297"/>
      <c r="K728" s="296"/>
      <c r="L728" s="61"/>
      <c r="M728" s="61"/>
      <c r="N728" s="258"/>
      <c r="O728" s="243"/>
      <c r="P728" s="243"/>
      <c r="Q728" s="243"/>
      <c r="R728" s="243"/>
      <c r="S728" s="243"/>
    </row>
    <row r="729" ht="51" customHeight="1" s="262" customFormat="1">
      <c r="A729" s="156"/>
      <c r="B729" s="14"/>
      <c r="C729" s="3"/>
      <c r="D729" s="3"/>
      <c r="E729" s="3"/>
      <c r="F729" s="3"/>
      <c r="G729" s="3"/>
      <c r="H729" s="188"/>
      <c r="I729" s="188"/>
      <c r="J729" s="287" t="s">
        <v>77</v>
      </c>
      <c r="K729" s="288"/>
      <c r="L729" s="279" t="str">
        <f>IF(ISBLANK(L$388),"",L$388)</f>
      </c>
      <c r="M729" s="324" t="str">
        <f>IF(ISBLANK(M$388),"",M$388)</f>
      </c>
      <c r="N729" s="323" t="str">
        <f ref="N729:AM729" t="shared" si="184">IF(ISBLANK(N$388),"",N$388)</f>
      </c>
      <c r="O729" s="323" t="str">
        <f t="shared" si="184"/>
      </c>
      <c r="P729" s="323" t="str">
        <f t="shared" si="184"/>
      </c>
      <c r="Q729" s="323" t="str">
        <f t="shared" si="184"/>
      </c>
      <c r="R729" s="323" t="str">
        <f t="shared" si="184"/>
      </c>
      <c r="S729" s="323" t="str">
        <f t="shared" si="184"/>
      </c>
      <c r="T729" s="323" t="str">
        <f t="shared" si="184"/>
      </c>
      <c r="U729" s="323" t="str">
        <f t="shared" si="184"/>
      </c>
      <c r="V729" s="323" t="str">
        <f t="shared" si="184"/>
      </c>
      <c r="W729" s="323" t="str">
        <f t="shared" si="184"/>
      </c>
      <c r="X729" s="323" t="str">
        <f t="shared" si="184"/>
      </c>
      <c r="Y729" s="323" t="str">
        <f t="shared" si="184"/>
      </c>
      <c r="Z729" s="323" t="str">
        <f t="shared" si="184"/>
      </c>
      <c r="AA729" s="323" t="str">
        <f t="shared" si="184"/>
      </c>
      <c r="AB729" s="323" t="str">
        <f t="shared" si="184"/>
      </c>
      <c r="AC729" s="323" t="str">
        <f t="shared" si="184"/>
      </c>
      <c r="AD729" s="323" t="str">
        <f t="shared" si="184"/>
      </c>
      <c r="AE729" s="323" t="str">
        <f t="shared" si="184"/>
      </c>
      <c r="AF729" s="323" t="str">
        <f t="shared" si="184"/>
      </c>
      <c r="AG729" s="323" t="str">
        <f t="shared" si="184"/>
      </c>
      <c r="AH729" s="323" t="str">
        <f t="shared" si="184"/>
      </c>
      <c r="AI729" s="323" t="str">
        <f t="shared" si="184"/>
      </c>
      <c r="AJ729" s="323" t="str">
        <f t="shared" si="184"/>
      </c>
      <c r="AK729" s="323" t="str">
        <f t="shared" si="184"/>
      </c>
      <c r="AL729" s="323" t="str">
        <f t="shared" si="184"/>
      </c>
      <c r="AM729" s="323" t="str">
        <f t="shared" si="184"/>
      </c>
      <c r="AN729" s="323" t="str">
        <f ref="AN729:BS729" t="shared" si="185">IF(ISBLANK(AN$388),"",AN$388)</f>
      </c>
      <c r="AO729" s="323" t="str">
        <f t="shared" si="185"/>
      </c>
      <c r="AP729" s="323" t="str">
        <f t="shared" si="185"/>
      </c>
      <c r="AQ729" s="323" t="str">
        <f t="shared" si="185"/>
      </c>
      <c r="AR729" s="323" t="str">
        <f t="shared" si="185"/>
      </c>
      <c r="AS729" s="323" t="str">
        <f t="shared" si="185"/>
      </c>
      <c r="AT729" s="323" t="str">
        <f t="shared" si="185"/>
      </c>
      <c r="AU729" s="323" t="str">
        <f t="shared" si="185"/>
      </c>
      <c r="AV729" s="323" t="str">
        <f t="shared" si="185"/>
      </c>
      <c r="AW729" s="323" t="str">
        <f t="shared" si="185"/>
      </c>
      <c r="AX729" s="323" t="str">
        <f t="shared" si="185"/>
      </c>
      <c r="AY729" s="323" t="str">
        <f t="shared" si="185"/>
      </c>
      <c r="AZ729" s="323" t="str">
        <f t="shared" si="185"/>
      </c>
      <c r="BA729" s="323" t="str">
        <f t="shared" si="185"/>
      </c>
      <c r="BB729" s="323" t="str">
        <f t="shared" si="185"/>
      </c>
      <c r="BC729" s="323" t="str">
        <f t="shared" si="185"/>
      </c>
      <c r="BD729" s="323" t="str">
        <f t="shared" si="185"/>
      </c>
      <c r="BE729" s="323" t="str">
        <f t="shared" si="185"/>
      </c>
      <c r="BF729" s="323" t="str">
        <f t="shared" si="185"/>
      </c>
      <c r="BG729" s="323" t="str">
        <f t="shared" si="185"/>
      </c>
      <c r="BH729" s="323" t="str">
        <f t="shared" si="185"/>
      </c>
      <c r="BI729" s="323" t="str">
        <f t="shared" si="185"/>
      </c>
      <c r="BJ729" s="323" t="str">
        <f t="shared" si="185"/>
      </c>
      <c r="BK729" s="323" t="str">
        <f t="shared" si="185"/>
      </c>
      <c r="BL729" s="323" t="str">
        <f t="shared" si="185"/>
      </c>
      <c r="BM729" s="323" t="str">
        <f t="shared" si="185"/>
      </c>
      <c r="BN729" s="323" t="str">
        <f t="shared" si="185"/>
      </c>
      <c r="BO729" s="323" t="str">
        <f t="shared" si="185"/>
      </c>
      <c r="BP729" s="323" t="str">
        <f t="shared" si="185"/>
      </c>
      <c r="BQ729" s="323" t="str">
        <f t="shared" si="185"/>
      </c>
      <c r="BR729" s="323" t="str">
        <f t="shared" si="185"/>
      </c>
      <c r="BS729" s="323" t="str">
        <f t="shared" si="185"/>
      </c>
      <c r="BU729" s="358"/>
    </row>
    <row r="730" ht="20.25" customHeight="1" s="262" customFormat="1">
      <c r="A730" s="156"/>
      <c r="B730" s="1"/>
      <c r="C730" s="52"/>
      <c r="D730" s="3"/>
      <c r="E730" s="3"/>
      <c r="F730" s="3"/>
      <c r="G730" s="3"/>
      <c r="H730" s="188"/>
      <c r="I730" s="56" t="s">
        <v>78</v>
      </c>
      <c r="J730" s="289"/>
      <c r="K730" s="290"/>
      <c r="L730" s="342" t="str">
        <f>IF(ISBLANK(L$389),"",L$389)</f>
      </c>
      <c r="M730" s="340" t="str">
        <f>IF(ISBLANK(M$389),"",M$389)</f>
      </c>
      <c r="N730" s="339" t="str">
        <f ref="N730:AM730" t="shared" si="187">IF(ISBLANK(N$389),"",N$389)</f>
      </c>
      <c r="O730" s="339" t="str">
        <f t="shared" si="187"/>
      </c>
      <c r="P730" s="339" t="str">
        <f t="shared" si="187"/>
      </c>
      <c r="Q730" s="339" t="str">
        <f t="shared" si="187"/>
      </c>
      <c r="R730" s="339" t="str">
        <f t="shared" si="187"/>
      </c>
      <c r="S730" s="339" t="str">
        <f t="shared" si="187"/>
      </c>
      <c r="T730" s="339" t="str">
        <f t="shared" si="187"/>
      </c>
      <c r="U730" s="339" t="str">
        <f t="shared" si="187"/>
      </c>
      <c r="V730" s="339" t="str">
        <f t="shared" si="187"/>
      </c>
      <c r="W730" s="339" t="str">
        <f t="shared" si="187"/>
      </c>
      <c r="X730" s="339" t="str">
        <f t="shared" si="187"/>
      </c>
      <c r="Y730" s="339" t="str">
        <f t="shared" si="187"/>
      </c>
      <c r="Z730" s="339" t="str">
        <f t="shared" si="187"/>
      </c>
      <c r="AA730" s="339" t="str">
        <f t="shared" si="187"/>
      </c>
      <c r="AB730" s="339" t="str">
        <f t="shared" si="187"/>
      </c>
      <c r="AC730" s="339" t="str">
        <f t="shared" si="187"/>
      </c>
      <c r="AD730" s="339" t="str">
        <f t="shared" si="187"/>
      </c>
      <c r="AE730" s="339" t="str">
        <f t="shared" si="187"/>
      </c>
      <c r="AF730" s="339" t="str">
        <f t="shared" si="187"/>
      </c>
      <c r="AG730" s="339" t="str">
        <f t="shared" si="187"/>
      </c>
      <c r="AH730" s="339" t="str">
        <f t="shared" si="187"/>
      </c>
      <c r="AI730" s="339" t="str">
        <f t="shared" si="187"/>
      </c>
      <c r="AJ730" s="339" t="str">
        <f t="shared" si="187"/>
      </c>
      <c r="AK730" s="339" t="str">
        <f t="shared" si="187"/>
      </c>
      <c r="AL730" s="339" t="str">
        <f t="shared" si="187"/>
      </c>
      <c r="AM730" s="339" t="str">
        <f t="shared" si="187"/>
      </c>
      <c r="AN730" s="339" t="str">
        <f ref="AN730:BS730" t="shared" si="188">IF(ISBLANK(AN$389),"",AN$389)</f>
      </c>
      <c r="AO730" s="339" t="str">
        <f t="shared" si="188"/>
      </c>
      <c r="AP730" s="339" t="str">
        <f t="shared" si="188"/>
      </c>
      <c r="AQ730" s="339" t="str">
        <f t="shared" si="188"/>
      </c>
      <c r="AR730" s="339" t="str">
        <f t="shared" si="188"/>
      </c>
      <c r="AS730" s="339" t="str">
        <f t="shared" si="188"/>
      </c>
      <c r="AT730" s="339" t="str">
        <f t="shared" si="188"/>
      </c>
      <c r="AU730" s="339" t="str">
        <f t="shared" si="188"/>
      </c>
      <c r="AV730" s="339" t="str">
        <f t="shared" si="188"/>
      </c>
      <c r="AW730" s="339" t="str">
        <f t="shared" si="188"/>
      </c>
      <c r="AX730" s="339" t="str">
        <f t="shared" si="188"/>
      </c>
      <c r="AY730" s="339" t="str">
        <f t="shared" si="188"/>
      </c>
      <c r="AZ730" s="339" t="str">
        <f t="shared" si="188"/>
      </c>
      <c r="BA730" s="339" t="str">
        <f t="shared" si="188"/>
      </c>
      <c r="BB730" s="339" t="str">
        <f t="shared" si="188"/>
      </c>
      <c r="BC730" s="339" t="str">
        <f t="shared" si="188"/>
      </c>
      <c r="BD730" s="339" t="str">
        <f t="shared" si="188"/>
      </c>
      <c r="BE730" s="339" t="str">
        <f t="shared" si="188"/>
      </c>
      <c r="BF730" s="339" t="str">
        <f t="shared" si="188"/>
      </c>
      <c r="BG730" s="339" t="str">
        <f t="shared" si="188"/>
      </c>
      <c r="BH730" s="339" t="str">
        <f t="shared" si="188"/>
      </c>
      <c r="BI730" s="339" t="str">
        <f t="shared" si="188"/>
      </c>
      <c r="BJ730" s="339" t="str">
        <f t="shared" si="188"/>
      </c>
      <c r="BK730" s="339" t="str">
        <f t="shared" si="188"/>
      </c>
      <c r="BL730" s="339" t="str">
        <f t="shared" si="188"/>
      </c>
      <c r="BM730" s="339" t="str">
        <f t="shared" si="188"/>
      </c>
      <c r="BN730" s="339" t="str">
        <f t="shared" si="188"/>
      </c>
      <c r="BO730" s="339" t="str">
        <f t="shared" si="188"/>
      </c>
      <c r="BP730" s="339" t="str">
        <f t="shared" si="188"/>
      </c>
      <c r="BQ730" s="339" t="str">
        <f t="shared" si="188"/>
      </c>
      <c r="BR730" s="339" t="str">
        <f t="shared" si="188"/>
      </c>
      <c r="BS730" s="339" t="str">
        <f t="shared" si="188"/>
      </c>
      <c r="BU730" s="358"/>
    </row>
    <row r="731" ht="56.1" customHeight="1" s="269" customFormat="1">
      <c r="A731" s="164" t="s">
        <v>844</v>
      </c>
      <c r="B731" s="90"/>
      <c r="C731" s="389" t="s">
        <v>845</v>
      </c>
      <c r="D731" s="390"/>
      <c r="E731" s="390"/>
      <c r="F731" s="390"/>
      <c r="G731" s="390"/>
      <c r="H731" s="391"/>
      <c r="I731" s="93" t="s">
        <v>846</v>
      </c>
      <c r="J731" s="291" t="str">
        <f>IF(SUM(L731:BS731)=0,IF(COUNTIF(L731:BS731,"未確認")&gt;0,"未確認",IF(COUNTIF(L731:BS731,"~*")&gt;0,"*",SUM(L731:BS731))),SUM(L731:BS731))</f>
        <v>未確認</v>
      </c>
      <c r="K731" s="292" t="str">
        <f>IF(OR(COUNTIF(L731:BS731,"未確認")&gt;0,COUNTIF(L731:BS731,"*")&gt;0),"※","")</f>
        <v>※</v>
      </c>
      <c r="L731" s="286">
        <v>0</v>
      </c>
      <c r="M731" s="215">
        <v>0</v>
      </c>
      <c r="N731" s="274">
        <v>0</v>
      </c>
      <c r="O731" s="274">
        <v>0</v>
      </c>
      <c r="P731" s="274"/>
      <c r="Q731" s="274"/>
      <c r="R731" s="274"/>
      <c r="S731" s="274"/>
      <c r="T731" s="274"/>
      <c r="U731" s="274"/>
      <c r="V731" s="274"/>
      <c r="W731" s="274"/>
      <c r="X731" s="274"/>
      <c r="Y731" s="274"/>
      <c r="Z731" s="274"/>
      <c r="AA731" s="274"/>
      <c r="AB731" s="274"/>
      <c r="AC731" s="274"/>
      <c r="AD731" s="274"/>
      <c r="AE731" s="274"/>
      <c r="AF731" s="274"/>
      <c r="AG731" s="274"/>
      <c r="AH731" s="274"/>
      <c r="AI731" s="274"/>
      <c r="AJ731" s="274"/>
      <c r="AK731" s="274"/>
      <c r="AL731" s="274"/>
      <c r="AM731" s="274"/>
      <c r="AN731" s="274"/>
      <c r="AO731" s="274"/>
      <c r="AP731" s="274"/>
      <c r="AQ731" s="274"/>
      <c r="AR731" s="274"/>
      <c r="AS731" s="274"/>
      <c r="AT731" s="274"/>
      <c r="AU731" s="274"/>
      <c r="AV731" s="274"/>
      <c r="AW731" s="274"/>
      <c r="AX731" s="274"/>
      <c r="AY731" s="274"/>
      <c r="AZ731" s="274"/>
      <c r="BA731" s="274"/>
      <c r="BB731" s="274"/>
      <c r="BC731" s="274"/>
      <c r="BD731" s="274"/>
      <c r="BE731" s="274"/>
      <c r="BF731" s="274"/>
      <c r="BG731" s="274"/>
      <c r="BH731" s="274"/>
      <c r="BI731" s="274"/>
      <c r="BJ731" s="274"/>
      <c r="BK731" s="274"/>
      <c r="BL731" s="274"/>
      <c r="BM731" s="274"/>
      <c r="BN731" s="274"/>
      <c r="BO731" s="274"/>
      <c r="BP731" s="274"/>
      <c r="BQ731" s="274"/>
      <c r="BR731" s="274"/>
      <c r="BS731" s="274"/>
      <c r="BU731" s="357"/>
    </row>
    <row r="732" ht="70.35" customHeight="1" s="269" customFormat="1">
      <c r="A732" s="164" t="s">
        <v>847</v>
      </c>
      <c r="B732" s="91"/>
      <c r="C732" s="389" t="s">
        <v>848</v>
      </c>
      <c r="D732" s="390"/>
      <c r="E732" s="390"/>
      <c r="F732" s="390"/>
      <c r="G732" s="390"/>
      <c r="H732" s="391"/>
      <c r="I732" s="93" t="s">
        <v>849</v>
      </c>
      <c r="J732" s="291" t="str">
        <f>IF(SUM(L732:BS732)=0,IF(COUNTIF(L732:BS732,"未確認")&gt;0,"未確認",IF(COUNTIF(L732:BS732,"~*")&gt;0,"*",SUM(L732:BS732))),SUM(L732:BS732))</f>
        <v>未確認</v>
      </c>
      <c r="K732" s="292" t="str">
        <f>IF(OR(COUNTIF(L732:BS732,"未確認")&gt;0,COUNTIF(L732:BS732,"*")&gt;0),"※","")</f>
        <v>※</v>
      </c>
      <c r="L732" s="286">
        <v>0</v>
      </c>
      <c r="M732" s="215">
        <v>0</v>
      </c>
      <c r="N732" s="274">
        <v>0</v>
      </c>
      <c r="O732" s="274">
        <v>0</v>
      </c>
      <c r="P732" s="274"/>
      <c r="Q732" s="274"/>
      <c r="R732" s="274"/>
      <c r="S732" s="274"/>
      <c r="T732" s="274"/>
      <c r="U732" s="274"/>
      <c r="V732" s="274"/>
      <c r="W732" s="274"/>
      <c r="X732" s="274"/>
      <c r="Y732" s="274"/>
      <c r="Z732" s="274"/>
      <c r="AA732" s="274"/>
      <c r="AB732" s="274"/>
      <c r="AC732" s="274"/>
      <c r="AD732" s="274"/>
      <c r="AE732" s="274"/>
      <c r="AF732" s="274"/>
      <c r="AG732" s="274"/>
      <c r="AH732" s="274"/>
      <c r="AI732" s="274"/>
      <c r="AJ732" s="274"/>
      <c r="AK732" s="274"/>
      <c r="AL732" s="274"/>
      <c r="AM732" s="274"/>
      <c r="AN732" s="274"/>
      <c r="AO732" s="274"/>
      <c r="AP732" s="274"/>
      <c r="AQ732" s="274"/>
      <c r="AR732" s="274"/>
      <c r="AS732" s="274"/>
      <c r="AT732" s="274"/>
      <c r="AU732" s="274"/>
      <c r="AV732" s="274"/>
      <c r="AW732" s="274"/>
      <c r="AX732" s="274"/>
      <c r="AY732" s="274"/>
      <c r="AZ732" s="274"/>
      <c r="BA732" s="274"/>
      <c r="BB732" s="274"/>
      <c r="BC732" s="274"/>
      <c r="BD732" s="274"/>
      <c r="BE732" s="274"/>
      <c r="BF732" s="274"/>
      <c r="BG732" s="274"/>
      <c r="BH732" s="274"/>
      <c r="BI732" s="274"/>
      <c r="BJ732" s="274"/>
      <c r="BK732" s="274"/>
      <c r="BL732" s="274"/>
      <c r="BM732" s="274"/>
      <c r="BN732" s="274"/>
      <c r="BO732" s="274"/>
      <c r="BP732" s="274"/>
      <c r="BQ732" s="274"/>
      <c r="BR732" s="274"/>
      <c r="BS732" s="274"/>
      <c r="BU732" s="357"/>
    </row>
    <row r="733" ht="70.35" customHeight="1" s="269" customFormat="1">
      <c r="A733" s="164" t="s">
        <v>850</v>
      </c>
      <c r="B733" s="91"/>
      <c r="C733" s="373" t="s">
        <v>851</v>
      </c>
      <c r="D733" s="382"/>
      <c r="E733" s="382"/>
      <c r="F733" s="382"/>
      <c r="G733" s="382"/>
      <c r="H733" s="383"/>
      <c r="I733" s="93" t="s">
        <v>852</v>
      </c>
      <c r="J733" s="291" t="str">
        <f>IF(SUM(L733:BS733)=0,IF(COUNTIF(L733:BS733,"未確認")&gt;0,"未確認",IF(COUNTIF(L733:BS733,"~*")&gt;0,"*",SUM(L733:BS733))),SUM(L733:BS733))</f>
        <v>未確認</v>
      </c>
      <c r="K733" s="292" t="str">
        <f>IF(OR(COUNTIF(L733:BS733,"未確認")&gt;0,COUNTIF(L733:BS733,"*")&gt;0),"※","")</f>
        <v>※</v>
      </c>
      <c r="L733" s="286">
        <v>0</v>
      </c>
      <c r="M733" s="215">
        <v>0</v>
      </c>
      <c r="N733" s="274">
        <v>0</v>
      </c>
      <c r="O733" s="274">
        <v>0</v>
      </c>
      <c r="P733" s="274"/>
      <c r="Q733" s="274"/>
      <c r="R733" s="274"/>
      <c r="S733" s="274"/>
      <c r="T733" s="274"/>
      <c r="U733" s="274"/>
      <c r="V733" s="274"/>
      <c r="W733" s="274"/>
      <c r="X733" s="274"/>
      <c r="Y733" s="274"/>
      <c r="Z733" s="274"/>
      <c r="AA733" s="274"/>
      <c r="AB733" s="274"/>
      <c r="AC733" s="274"/>
      <c r="AD733" s="274"/>
      <c r="AE733" s="274"/>
      <c r="AF733" s="274"/>
      <c r="AG733" s="274"/>
      <c r="AH733" s="274"/>
      <c r="AI733" s="274"/>
      <c r="AJ733" s="274"/>
      <c r="AK733" s="274"/>
      <c r="AL733" s="274"/>
      <c r="AM733" s="274"/>
      <c r="AN733" s="274"/>
      <c r="AO733" s="274"/>
      <c r="AP733" s="274"/>
      <c r="AQ733" s="274"/>
      <c r="AR733" s="274"/>
      <c r="AS733" s="274"/>
      <c r="AT733" s="274"/>
      <c r="AU733" s="274"/>
      <c r="AV733" s="274"/>
      <c r="AW733" s="274"/>
      <c r="AX733" s="274"/>
      <c r="AY733" s="274"/>
      <c r="AZ733" s="274"/>
      <c r="BA733" s="274"/>
      <c r="BB733" s="274"/>
      <c r="BC733" s="274"/>
      <c r="BD733" s="274"/>
      <c r="BE733" s="274"/>
      <c r="BF733" s="274"/>
      <c r="BG733" s="274"/>
      <c r="BH733" s="274"/>
      <c r="BI733" s="274"/>
      <c r="BJ733" s="274"/>
      <c r="BK733" s="274"/>
      <c r="BL733" s="274"/>
      <c r="BM733" s="274"/>
      <c r="BN733" s="274"/>
      <c r="BO733" s="274"/>
      <c r="BP733" s="274"/>
      <c r="BQ733" s="274"/>
      <c r="BR733" s="274"/>
      <c r="BS733" s="274"/>
      <c r="BU733" s="357"/>
    </row>
    <row r="734" ht="70.35" customHeight="1" s="269" customFormat="1">
      <c r="A734" s="164" t="s">
        <v>853</v>
      </c>
      <c r="B734" s="91"/>
      <c r="C734" s="373" t="s">
        <v>854</v>
      </c>
      <c r="D734" s="382"/>
      <c r="E734" s="382"/>
      <c r="F734" s="382"/>
      <c r="G734" s="382"/>
      <c r="H734" s="383"/>
      <c r="I734" s="93" t="s">
        <v>855</v>
      </c>
      <c r="J734" s="291" t="str">
        <f>IF(SUM(L734:BS734)=0,IF(COUNTIF(L734:BS734,"未確認")&gt;0,"未確認",IF(COUNTIF(L734:BS734,"~*")&gt;0,"*",SUM(L734:BS734))),SUM(L734:BS734))</f>
        <v>未確認</v>
      </c>
      <c r="K734" s="292" t="str">
        <f>IF(OR(COUNTIF(L734:BS734,"未確認")&gt;0,COUNTIF(L734:BS734,"*")&gt;0),"※","")</f>
        <v>※</v>
      </c>
      <c r="L734" s="286">
        <v>0</v>
      </c>
      <c r="M734" s="215">
        <v>0</v>
      </c>
      <c r="N734" s="274">
        <v>0</v>
      </c>
      <c r="O734" s="274">
        <v>0</v>
      </c>
      <c r="P734" s="274"/>
      <c r="Q734" s="274"/>
      <c r="R734" s="274"/>
      <c r="S734" s="274"/>
      <c r="T734" s="274"/>
      <c r="U734" s="274"/>
      <c r="V734" s="274"/>
      <c r="W734" s="274"/>
      <c r="X734" s="274"/>
      <c r="Y734" s="274"/>
      <c r="Z734" s="274"/>
      <c r="AA734" s="274"/>
      <c r="AB734" s="274"/>
      <c r="AC734" s="274"/>
      <c r="AD734" s="274"/>
      <c r="AE734" s="274"/>
      <c r="AF734" s="274"/>
      <c r="AG734" s="274"/>
      <c r="AH734" s="274"/>
      <c r="AI734" s="274"/>
      <c r="AJ734" s="274"/>
      <c r="AK734" s="274"/>
      <c r="AL734" s="274"/>
      <c r="AM734" s="274"/>
      <c r="AN734" s="274"/>
      <c r="AO734" s="274"/>
      <c r="AP734" s="274"/>
      <c r="AQ734" s="274"/>
      <c r="AR734" s="274"/>
      <c r="AS734" s="274"/>
      <c r="AT734" s="274"/>
      <c r="AU734" s="274"/>
      <c r="AV734" s="274"/>
      <c r="AW734" s="274"/>
      <c r="AX734" s="274"/>
      <c r="AY734" s="274"/>
      <c r="AZ734" s="274"/>
      <c r="BA734" s="274"/>
      <c r="BB734" s="274"/>
      <c r="BC734" s="274"/>
      <c r="BD734" s="274"/>
      <c r="BE734" s="274"/>
      <c r="BF734" s="274"/>
      <c r="BG734" s="274"/>
      <c r="BH734" s="274"/>
      <c r="BI734" s="274"/>
      <c r="BJ734" s="274"/>
      <c r="BK734" s="274"/>
      <c r="BL734" s="274"/>
      <c r="BM734" s="274"/>
      <c r="BN734" s="274"/>
      <c r="BO734" s="274"/>
      <c r="BP734" s="274"/>
      <c r="BQ734" s="274"/>
      <c r="BR734" s="274"/>
      <c r="BS734" s="274"/>
      <c r="BU734" s="357"/>
    </row>
    <row r="735" s="156" customFormat="1">
      <c r="B735" s="14"/>
      <c r="C735" s="14"/>
      <c r="D735" s="14"/>
      <c r="E735" s="14"/>
      <c r="F735" s="14"/>
      <c r="G735" s="14"/>
      <c r="H735" s="10"/>
      <c r="I735" s="10"/>
      <c r="J735" s="69"/>
      <c r="K735" s="70"/>
      <c r="L735" s="71"/>
      <c r="M735" s="71"/>
      <c r="N735" s="258"/>
      <c r="O735" s="256"/>
      <c r="P735" s="256"/>
      <c r="Q735" s="256"/>
      <c r="R735" s="256"/>
      <c r="S735" s="256"/>
      <c r="BU735" s="159"/>
    </row>
    <row r="736" s="166" customFormat="1">
      <c r="A736" s="156"/>
      <c r="B736" s="66"/>
      <c r="C736" s="52"/>
      <c r="D736" s="52"/>
      <c r="E736" s="52"/>
      <c r="F736" s="52"/>
      <c r="G736" s="52"/>
      <c r="H736" s="73"/>
      <c r="I736" s="73"/>
      <c r="J736" s="69"/>
      <c r="K736" s="70"/>
      <c r="L736" s="71"/>
      <c r="M736" s="71"/>
      <c r="N736" s="256"/>
      <c r="O736" s="256"/>
      <c r="P736" s="256"/>
      <c r="Q736" s="256"/>
      <c r="R736" s="256"/>
      <c r="S736" s="256"/>
      <c r="BU736" s="159"/>
    </row>
    <row r="737" s="166" customFormat="1">
      <c r="A737" s="156"/>
      <c r="B737" s="91"/>
      <c r="C737" s="91"/>
      <c r="D737" s="52"/>
      <c r="E737" s="52"/>
      <c r="F737" s="52"/>
      <c r="G737" s="52"/>
      <c r="H737" s="73"/>
      <c r="I737" s="112" t="s">
        <v>274</v>
      </c>
      <c r="J737" s="69"/>
      <c r="K737" s="70"/>
      <c r="L737" s="71"/>
      <c r="M737" s="71"/>
      <c r="N737" s="256"/>
      <c r="O737" s="256"/>
      <c r="P737" s="256"/>
      <c r="Q737" s="256"/>
      <c r="R737" s="256"/>
      <c r="S737" s="256"/>
      <c r="BU737" s="159"/>
    </row>
    <row r="738" s="156" customFormat="1">
      <c r="B738" s="14"/>
      <c r="C738" s="14"/>
      <c r="D738" s="14"/>
      <c r="E738" s="14"/>
      <c r="F738" s="14"/>
      <c r="G738" s="14"/>
      <c r="H738" s="10"/>
      <c r="I738" s="10"/>
      <c r="J738" s="69"/>
      <c r="K738" s="70"/>
      <c r="L738" s="71"/>
      <c r="M738" s="71"/>
      <c r="N738" s="256"/>
      <c r="O738" s="256"/>
      <c r="P738" s="256"/>
      <c r="Q738" s="256"/>
      <c r="R738" s="256"/>
      <c r="S738" s="256"/>
      <c r="BU738" s="159"/>
    </row>
    <row r="739" s="166" customFormat="1">
      <c r="A739" s="156"/>
      <c r="B739" s="91"/>
      <c r="C739" s="91"/>
      <c r="D739" s="52"/>
      <c r="E739" s="52"/>
      <c r="F739" s="52"/>
      <c r="G739" s="52"/>
      <c r="H739" s="73"/>
      <c r="I739" s="73"/>
      <c r="J739" s="69"/>
      <c r="K739" s="70"/>
      <c r="L739" s="71"/>
      <c r="M739" s="71"/>
      <c r="N739" s="256"/>
      <c r="O739" s="256"/>
      <c r="P739" s="256"/>
      <c r="Q739" s="256"/>
      <c r="R739" s="256"/>
      <c r="S739" s="256"/>
      <c r="BU739" s="159"/>
    </row>
    <row r="740" s="269" customFormat="1">
      <c r="A740" s="165"/>
      <c r="B740" s="116"/>
      <c r="C740" s="2"/>
      <c r="D740" s="2"/>
      <c r="E740" s="3"/>
      <c r="F740" s="2"/>
      <c r="G740" s="2"/>
      <c r="H740" s="4"/>
      <c r="I740" s="4"/>
      <c r="J740" s="5"/>
      <c r="K740" s="6"/>
      <c r="L740" s="5"/>
      <c r="M740" s="5"/>
      <c r="N740" s="242"/>
      <c r="O740" s="242"/>
      <c r="P740" s="242"/>
      <c r="Q740" s="242"/>
      <c r="R740" s="242"/>
      <c r="S740" s="242"/>
      <c r="T740" s="243"/>
      <c r="BU740" s="357"/>
    </row>
    <row r="741" s="269" customFormat="1">
      <c r="A741" s="165"/>
      <c r="B741" s="116"/>
      <c r="C741" s="2"/>
      <c r="D741" s="2"/>
      <c r="E741" s="3"/>
      <c r="F741" s="2"/>
      <c r="G741" s="2"/>
      <c r="H741" s="4"/>
      <c r="I741" s="4"/>
      <c r="J741" s="5"/>
      <c r="K741" s="6"/>
      <c r="L741" s="5"/>
      <c r="M741" s="5"/>
      <c r="N741" s="242"/>
      <c r="O741" s="242"/>
      <c r="P741" s="242"/>
      <c r="Q741" s="242"/>
      <c r="R741" s="242"/>
      <c r="S741" s="242"/>
      <c r="T741" s="243"/>
      <c r="BU741" s="357"/>
    </row>
    <row r="742" s="269" customFormat="1">
      <c r="A742" s="165"/>
      <c r="B742" s="116"/>
      <c r="C742" s="2"/>
      <c r="D742" s="2"/>
      <c r="E742" s="3"/>
      <c r="F742" s="2"/>
      <c r="G742" s="2"/>
      <c r="H742" s="4"/>
      <c r="I742" s="4"/>
      <c r="J742" s="5"/>
      <c r="K742" s="6"/>
      <c r="L742" s="5"/>
      <c r="M742" s="5"/>
      <c r="N742" s="242"/>
      <c r="O742" s="242"/>
      <c r="P742" s="242"/>
      <c r="Q742" s="242"/>
      <c r="R742" s="242"/>
      <c r="S742" s="242"/>
      <c r="T742" s="243"/>
      <c r="BU742" s="357"/>
    </row>
    <row r="743" s="269" customFormat="1">
      <c r="A743" s="165"/>
      <c r="B743" s="116"/>
      <c r="C743" s="2"/>
      <c r="D743" s="2"/>
      <c r="E743" s="3"/>
      <c r="F743" s="2"/>
      <c r="G743" s="2"/>
      <c r="H743" s="4"/>
      <c r="I743" s="4"/>
      <c r="J743" s="5"/>
      <c r="K743" s="6"/>
      <c r="L743" s="5"/>
      <c r="M743" s="5"/>
      <c r="N743" s="242"/>
      <c r="O743" s="242"/>
      <c r="P743" s="242"/>
      <c r="Q743" s="242"/>
      <c r="R743" s="242"/>
      <c r="S743" s="242"/>
      <c r="T743" s="243"/>
      <c r="BU743" s="357"/>
    </row>
    <row r="744" s="269" customFormat="1">
      <c r="A744" s="165"/>
      <c r="B744" s="116"/>
      <c r="C744" s="2"/>
      <c r="D744" s="2"/>
      <c r="E744" s="3"/>
      <c r="F744" s="2"/>
      <c r="G744" s="2"/>
      <c r="H744" s="4"/>
      <c r="I744" s="4"/>
      <c r="J744" s="5"/>
      <c r="K744" s="6"/>
      <c r="L744" s="5"/>
      <c r="M744" s="5"/>
      <c r="N744" s="242"/>
      <c r="O744" s="242"/>
      <c r="P744" s="242"/>
      <c r="Q744" s="242"/>
      <c r="R744" s="242"/>
      <c r="S744" s="242"/>
      <c r="T744" s="243"/>
      <c r="BU744" s="357"/>
    </row>
    <row r="745" s="269" customFormat="1">
      <c r="A745" s="165"/>
      <c r="B745" s="8"/>
      <c r="C745" s="2"/>
      <c r="D745" s="2"/>
      <c r="E745" s="3"/>
      <c r="F745" s="2"/>
      <c r="G745" s="2"/>
      <c r="H745" s="4"/>
      <c r="I745" s="4"/>
      <c r="J745" s="5"/>
      <c r="K745" s="6"/>
      <c r="L745" s="5"/>
      <c r="M745" s="5"/>
      <c r="N745" s="242"/>
      <c r="O745" s="242"/>
      <c r="P745" s="242"/>
      <c r="Q745" s="242"/>
      <c r="R745" s="242"/>
      <c r="S745" s="242"/>
      <c r="T745" s="243"/>
      <c r="BU745" s="357"/>
    </row>
    <row r="746" s="269" customFormat="1">
      <c r="A746" s="165"/>
      <c r="B746" s="8"/>
      <c r="C746" s="2"/>
      <c r="D746" s="2"/>
      <c r="E746" s="3"/>
      <c r="F746" s="2"/>
      <c r="G746" s="2"/>
      <c r="H746" s="4"/>
      <c r="I746" s="4"/>
      <c r="J746" s="5"/>
      <c r="K746" s="6"/>
      <c r="L746" s="5"/>
      <c r="M746" s="5"/>
      <c r="N746" s="242"/>
      <c r="O746" s="242"/>
      <c r="P746" s="242"/>
      <c r="Q746" s="242"/>
      <c r="R746" s="242"/>
      <c r="S746" s="242"/>
      <c r="T746" s="243"/>
      <c r="BU746" s="357"/>
    </row>
    <row r="747" s="269" customFormat="1">
      <c r="A747" s="165"/>
      <c r="B747" s="8"/>
      <c r="C747" s="2"/>
      <c r="D747" s="2"/>
      <c r="E747" s="3"/>
      <c r="F747" s="2"/>
      <c r="G747" s="2"/>
      <c r="H747" s="4"/>
      <c r="I747" s="4"/>
      <c r="J747" s="5"/>
      <c r="K747" s="6"/>
      <c r="L747" s="5"/>
      <c r="M747" s="5"/>
      <c r="N747" s="242"/>
      <c r="O747" s="242"/>
      <c r="P747" s="242"/>
      <c r="Q747" s="242"/>
      <c r="R747" s="242"/>
      <c r="S747" s="242"/>
      <c r="T747" s="243"/>
      <c r="BU747" s="357"/>
    </row>
  </sheetData>
  <mergeCells>
    <mergeCell ref="D67:L67"/>
    <mergeCell ref="D68:L68"/>
    <mergeCell ref="D69:L69"/>
    <mergeCell ref="C76:G76"/>
    <mergeCell ref="H77:I77"/>
    <mergeCell ref="J78:M78"/>
    <mergeCell ref="C598:H598"/>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E110:H110"/>
    <mergeCell ref="C79:G79"/>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I390:I463"/>
    <mergeCell ref="C391:H391"/>
    <mergeCell ref="C392:H392"/>
    <mergeCell ref="C393:H393"/>
    <mergeCell ref="C394:H394"/>
    <mergeCell ref="C395:H395"/>
    <mergeCell ref="C111:H111"/>
    <mergeCell ref="C119:H119"/>
    <mergeCell ref="I119:I122"/>
    <mergeCell ref="E120:H122"/>
    <mergeCell ref="C130:H130"/>
    <mergeCell ref="I130:I135"/>
    <mergeCell ref="E131:H131"/>
    <mergeCell ref="C132:H132"/>
    <mergeCell ref="E133:H133"/>
    <mergeCell ref="C399:H399"/>
    <mergeCell ref="C401:H401"/>
    <mergeCell ref="C400:H400"/>
    <mergeCell ref="C409:H409"/>
    <mergeCell ref="C410:H410"/>
    <mergeCell ref="C411:H411"/>
    <mergeCell ref="I104:I111"/>
    <mergeCell ref="E105:F105"/>
    <mergeCell ref="C396:H396"/>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207:H207"/>
    <mergeCell ref="C198:F199"/>
    <mergeCell ref="C202:F203"/>
    <mergeCell ref="G202:H202"/>
    <mergeCell ref="G203:H203"/>
    <mergeCell ref="C204:F205"/>
    <mergeCell ref="C419:H419"/>
    <mergeCell ref="C420:H420"/>
    <mergeCell ref="C421:H421"/>
    <mergeCell ref="C415:H415"/>
    <mergeCell ref="C402:H402"/>
    <mergeCell ref="C403:H403"/>
    <mergeCell ref="C405:H405"/>
    <mergeCell ref="C406:H406"/>
    <mergeCell ref="C407:H407"/>
    <mergeCell ref="C408:H408"/>
    <mergeCell ref="C404:H404"/>
    <mergeCell ref="C414:H414"/>
    <mergeCell ref="C412:H412"/>
    <mergeCell ref="C413:H413"/>
    <mergeCell ref="C454:H454"/>
    <mergeCell ref="C455:H455"/>
    <mergeCell ref="C456:H456"/>
    <mergeCell ref="C434:H434"/>
    <mergeCell ref="C435:H435"/>
    <mergeCell ref="C436:H436"/>
    <mergeCell ref="C437:H437"/>
    <mergeCell ref="C438:H438"/>
    <mergeCell ref="C439:H439"/>
    <mergeCell ref="C444:H444"/>
    <mergeCell ref="C451:H451"/>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187:H187"/>
    <mergeCell ref="C188:F189"/>
    <mergeCell ref="G188:H188"/>
    <mergeCell ref="C230:F231"/>
    <mergeCell ref="G230:H230"/>
    <mergeCell ref="G231:H231"/>
    <mergeCell ref="C228:F229"/>
    <mergeCell ref="G204:H204"/>
    <mergeCell ref="G205:H205"/>
    <mergeCell ref="C194:F195"/>
    <mergeCell ref="G194:H194"/>
    <mergeCell ref="G195:H195"/>
    <mergeCell ref="C196:F197"/>
    <mergeCell ref="G196:H196"/>
    <mergeCell ref="G197:H197"/>
    <mergeCell ref="G198:H198"/>
    <mergeCell ref="G199:H199"/>
    <mergeCell ref="C226:F227"/>
    <mergeCell ref="G226:H226"/>
    <mergeCell ref="G227:H227"/>
    <mergeCell ref="G221:H221"/>
    <mergeCell ref="C208:F209"/>
    <mergeCell ref="G208:H208"/>
    <mergeCell ref="G209:H209"/>
    <mergeCell ref="C216:F217"/>
    <mergeCell ref="G216:H216"/>
    <mergeCell ref="G217:H217"/>
    <mergeCell ref="C218:F219"/>
    <mergeCell ref="G218:H218"/>
    <mergeCell ref="G219:H219"/>
    <mergeCell ref="C220:F221"/>
    <mergeCell ref="G220:H220"/>
    <mergeCell ref="E275:H275"/>
    <mergeCell ref="E282:H282"/>
    <mergeCell ref="C222:F223"/>
    <mergeCell ref="G222:H222"/>
    <mergeCell ref="G223:H223"/>
    <mergeCell ref="C224:F225"/>
    <mergeCell ref="G224:H224"/>
    <mergeCell ref="G225:H225"/>
    <mergeCell ref="E265:F267"/>
    <mergeCell ref="G265:H265"/>
    <mergeCell ref="E268:H268"/>
    <mergeCell ref="E276:H276"/>
    <mergeCell ref="E277:H277"/>
    <mergeCell ref="E278:H278"/>
    <mergeCell ref="E279:H279"/>
    <mergeCell ref="G228:H228"/>
    <mergeCell ref="G229:H229"/>
    <mergeCell ref="C234:F235"/>
    <mergeCell ref="G234:H234"/>
    <mergeCell ref="G235:H235"/>
    <mergeCell ref="C245:H245"/>
    <mergeCell ref="C232:F233"/>
    <mergeCell ref="G232:H232"/>
    <mergeCell ref="G233:H233"/>
    <mergeCell ref="G267:H267"/>
    <mergeCell ref="E272:H272"/>
    <mergeCell ref="I269:I271"/>
    <mergeCell ref="E270:H270"/>
    <mergeCell ref="G256:G257"/>
    <mergeCell ref="C265:D268"/>
    <mergeCell ref="E271:H271"/>
    <mergeCell ref="C272:D282"/>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52:I356"/>
    <mergeCell ref="C471:H471"/>
    <mergeCell ref="I471:I483"/>
    <mergeCell ref="D472:D483"/>
    <mergeCell ref="E472:H472"/>
    <mergeCell ref="E473:H473"/>
    <mergeCell ref="E474:H474"/>
    <mergeCell ref="E475:H475"/>
    <mergeCell ref="E476:H476"/>
    <mergeCell ref="E477:H477"/>
    <mergeCell ref="E478:H478"/>
    <mergeCell ref="E479:H479"/>
    <mergeCell ref="E480:H480"/>
    <mergeCell ref="E481:H481"/>
    <mergeCell ref="E482:H482"/>
    <mergeCell ref="E483:H483"/>
    <mergeCell ref="C462:H462"/>
    <mergeCell ref="C445:H445"/>
    <mergeCell ref="C446:H446"/>
    <mergeCell ref="C447:H447"/>
    <mergeCell ref="C448:H448"/>
    <mergeCell ref="C449:H449"/>
    <mergeCell ref="C463:H463"/>
    <mergeCell ref="C453:H453"/>
    <mergeCell ref="I365:I370"/>
    <mergeCell ref="E366:H366"/>
    <mergeCell ref="E367:H367"/>
    <mergeCell ref="C368:H368"/>
    <mergeCell ref="E369:H369"/>
    <mergeCell ref="E370:H370"/>
    <mergeCell ref="C440:H440"/>
    <mergeCell ref="C441:H441"/>
    <mergeCell ref="C442:H442"/>
    <mergeCell ref="C428:H428"/>
    <mergeCell ref="C429:H429"/>
    <mergeCell ref="C430:H430"/>
    <mergeCell ref="C431:H431"/>
    <mergeCell ref="C432:H432"/>
    <mergeCell ref="C433:H433"/>
    <mergeCell ref="C422:H422"/>
    <mergeCell ref="C423:H423"/>
    <mergeCell ref="C424:H424"/>
    <mergeCell ref="C425:H425"/>
    <mergeCell ref="C426:H426"/>
    <mergeCell ref="C427:H427"/>
    <mergeCell ref="C416:H416"/>
    <mergeCell ref="C417:H417"/>
    <mergeCell ref="C418:H418"/>
    <mergeCell ref="I538:I540"/>
    <mergeCell ref="C556:H556"/>
    <mergeCell ref="C557:H557"/>
    <mergeCell ref="C558:H558"/>
    <mergeCell ref="C559:H559"/>
    <mergeCell ref="C560:H560"/>
    <mergeCell ref="C561:H561"/>
    <mergeCell ref="C542:H542"/>
    <mergeCell ref="C550:H550"/>
    <mergeCell ref="C551:H551"/>
    <mergeCell ref="C553:H553"/>
    <mergeCell ref="C554:H554"/>
    <mergeCell ref="C555:H555"/>
    <mergeCell ref="C538:H538"/>
    <mergeCell ref="C539:H539"/>
    <mergeCell ref="C541:H541"/>
    <mergeCell ref="C540:H540"/>
    <mergeCell ref="I607:I608"/>
    <mergeCell ref="E608:H608"/>
    <mergeCell ref="C609:H609"/>
    <mergeCell ref="I609:I610"/>
    <mergeCell ref="E610:H610"/>
    <mergeCell ref="D586:H586"/>
    <mergeCell ref="D587:H587"/>
    <mergeCell ref="C596:H596"/>
    <mergeCell ref="C597:H597"/>
    <mergeCell ref="I568:I588"/>
    <mergeCell ref="C582:H582"/>
    <mergeCell ref="D583:H583"/>
    <mergeCell ref="D584:H584"/>
    <mergeCell ref="D585:H585"/>
    <mergeCell ref="C575:H575"/>
    <mergeCell ref="D576:H576"/>
    <mergeCell ref="D577:H577"/>
    <mergeCell ref="D578:H578"/>
    <mergeCell ref="D579:H579"/>
    <mergeCell ref="D580:H580"/>
    <mergeCell ref="D581:H581"/>
    <mergeCell ref="D588:H588"/>
    <mergeCell ref="D574:H574"/>
    <mergeCell ref="C568:H568"/>
    <mergeCell ref="I627:I629"/>
    <mergeCell ref="C631:H631"/>
    <mergeCell ref="I630:I631"/>
    <mergeCell ref="C611:H611"/>
    <mergeCell ref="C612:H612"/>
    <mergeCell ref="C613:H613"/>
    <mergeCell ref="C614:H614"/>
    <mergeCell ref="C615:H615"/>
    <mergeCell ref="C616:H616"/>
    <mergeCell ref="C618:H618"/>
    <mergeCell ref="C619:H619"/>
    <mergeCell ref="C733:H733"/>
    <mergeCell ref="C734:H734"/>
    <mergeCell ref="C720:H720"/>
    <mergeCell ref="C721:H721"/>
    <mergeCell ref="C722:H722"/>
    <mergeCell ref="C731:H731"/>
    <mergeCell ref="C732:H732"/>
    <mergeCell ref="C698:H698"/>
    <mergeCell ref="C709:H709"/>
    <mergeCell ref="C710:H710"/>
    <mergeCell ref="C711:H711"/>
    <mergeCell ref="C719:H719"/>
    <mergeCell ref="C700:H700"/>
    <mergeCell ref="C701:H701"/>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I30:K30"/>
    <mergeCell ref="I40:K40"/>
    <mergeCell ref="J83:M83"/>
    <mergeCell ref="J84:M84"/>
    <mergeCell ref="J85:M85"/>
    <mergeCell ref="J86:M86"/>
    <mergeCell ref="C520:H520"/>
    <mergeCell ref="C511:H511"/>
    <mergeCell ref="C512:H512"/>
    <mergeCell ref="C513:H513"/>
    <mergeCell ref="C514:H514"/>
    <mergeCell ref="C518:F518"/>
    <mergeCell ref="C519:H519"/>
    <mergeCell ref="C499:H499"/>
    <mergeCell ref="C506:F506"/>
    <mergeCell ref="C507:H507"/>
    <mergeCell ref="C508:H508"/>
    <mergeCell ref="C509:H509"/>
    <mergeCell ref="C510:H510"/>
    <mergeCell ref="E493:H493"/>
    <mergeCell ref="E494:H494"/>
    <mergeCell ref="E495:H495"/>
    <mergeCell ref="E496:H496"/>
    <mergeCell ref="C497:H497"/>
    <mergeCell ref="I484:I496"/>
    <mergeCell ref="J586:K586"/>
    <mergeCell ref="C692:H692"/>
    <mergeCell ref="C694:H694"/>
    <mergeCell ref="C696:H696"/>
    <mergeCell ref="E693:H693"/>
    <mergeCell ref="E695:H695"/>
    <mergeCell ref="E668:H668"/>
    <mergeCell ref="E669:H669"/>
    <mergeCell ref="E670:H670"/>
    <mergeCell ref="C671:H671"/>
    <mergeCell ref="J587:K587"/>
    <mergeCell ref="J588:K588"/>
    <mergeCell ref="C673:H673"/>
    <mergeCell ref="C674:H674"/>
    <mergeCell ref="C672:H672"/>
    <mergeCell ref="C662:H662"/>
    <mergeCell ref="E663:H663"/>
    <mergeCell ref="E664:H664"/>
    <mergeCell ref="E665:H665"/>
    <mergeCell ref="E666:H666"/>
    <mergeCell ref="E667:H667"/>
    <mergeCell ref="C649:H649"/>
    <mergeCell ref="C648:H648"/>
    <mergeCell ref="C652:H652"/>
    <mergeCell ref="C653:H653"/>
    <mergeCell ref="C654:H654"/>
    <mergeCell ref="C635:H635"/>
    <mergeCell ref="C636:H636"/>
    <mergeCell ref="C637:H637"/>
    <mergeCell ref="C638:H638"/>
    <mergeCell ref="C647:H647"/>
    <mergeCell ref="C498:H498"/>
    <mergeCell ref="C650:H650"/>
    <mergeCell ref="C651:H651"/>
    <mergeCell ref="C617:H617"/>
    <mergeCell ref="C627:H627"/>
    <mergeCell ref="C628:H628"/>
    <mergeCell ref="C632:H632"/>
    <mergeCell ref="C634:H634"/>
    <mergeCell ref="C629:H629"/>
    <mergeCell ref="C630:H630"/>
    <mergeCell ref="C633:H633"/>
    <mergeCell ref="C599:H599"/>
    <mergeCell ref="C606:H606"/>
    <mergeCell ref="C607:H607"/>
    <mergeCell ref="C562:H562"/>
    <mergeCell ref="C563:H563"/>
    <mergeCell ref="E697:H697"/>
    <mergeCell ref="C699:H699"/>
    <mergeCell ref="E686:H686"/>
    <mergeCell ref="E689:F689"/>
    <mergeCell ref="C690:H690"/>
    <mergeCell ref="E691:H691"/>
    <mergeCell ref="C675:H675"/>
    <mergeCell ref="C676:H676"/>
    <mergeCell ref="C683:H683"/>
    <mergeCell ref="C684:H684"/>
    <mergeCell ref="G687:H687"/>
    <mergeCell ref="G688:H688"/>
    <mergeCell ref="C685:H685"/>
    <mergeCell ref="I698:I701"/>
    <mergeCell ref="I690:I697"/>
    <mergeCell ref="J699:K699"/>
    <mergeCell ref="J700:K700"/>
    <mergeCell ref="J701:K701"/>
    <mergeCell ref="J568:K568"/>
    <mergeCell ref="J569:K569"/>
    <mergeCell ref="J570:K570"/>
    <mergeCell ref="J571:K571"/>
    <mergeCell ref="J572:K572"/>
    <mergeCell ref="J573:K573"/>
    <mergeCell ref="J574:K574"/>
    <mergeCell ref="J575:K575"/>
    <mergeCell ref="J576:K576"/>
    <mergeCell ref="J577:K577"/>
    <mergeCell ref="J578:K578"/>
    <mergeCell ref="J579:K579"/>
    <mergeCell ref="J580:K580"/>
    <mergeCell ref="J581:K581"/>
    <mergeCell ref="J582:K582"/>
    <mergeCell ref="J583:K583"/>
    <mergeCell ref="J584:K584"/>
    <mergeCell ref="I685:I689"/>
    <mergeCell ref="J585:K585"/>
    <mergeCell ref="C537:H537"/>
    <mergeCell ref="C521:H521"/>
    <mergeCell ref="C525:F525"/>
    <mergeCell ref="C526:H526"/>
    <mergeCell ref="C530:F530"/>
    <mergeCell ref="C531:H531"/>
    <mergeCell ref="C535:F535"/>
    <mergeCell ref="D485:D496"/>
    <mergeCell ref="E485:H485"/>
    <mergeCell ref="E486:H486"/>
    <mergeCell ref="E487:H487"/>
    <mergeCell ref="E488:H488"/>
    <mergeCell ref="E489:H489"/>
    <mergeCell ref="E490:H490"/>
    <mergeCell ref="E491:H491"/>
    <mergeCell ref="E492:H492"/>
    <mergeCell ref="C457:H457"/>
    <mergeCell ref="C458:H458"/>
    <mergeCell ref="C459:H459"/>
    <mergeCell ref="C460:H460"/>
    <mergeCell ref="C461:H461"/>
    <mergeCell ref="C450:H450"/>
    <mergeCell ref="C171:H171"/>
    <mergeCell ref="C172:H172"/>
    <mergeCell ref="C536:H536"/>
    <mergeCell ref="C484:H484"/>
    <mergeCell ref="C443:H443"/>
    <mergeCell ref="C365:H365"/>
    <mergeCell ref="E354:H354"/>
    <mergeCell ref="E355:H355"/>
    <mergeCell ref="E353:H353"/>
    <mergeCell ref="E356:H356"/>
    <mergeCell ref="C327:C344"/>
    <mergeCell ref="D327:H327"/>
    <mergeCell ref="C314:C319"/>
    <mergeCell ref="D314:H314"/>
    <mergeCell ref="E315:H315"/>
    <mergeCell ref="E316:H316"/>
    <mergeCell ref="E317:H317"/>
    <mergeCell ref="D318:H318"/>
    <mergeCell ref="C600:H600"/>
    <mergeCell ref="C601:H601"/>
    <mergeCell ref="C602:H602"/>
    <mergeCell ref="C603:H603"/>
    <mergeCell ref="C604:H604"/>
    <mergeCell ref="C605:H605"/>
    <mergeCell ref="I182:I211"/>
    <mergeCell ref="I216:I237"/>
    <mergeCell ref="C639:H639"/>
    <mergeCell ref="C210:F211"/>
    <mergeCell ref="G210:H210"/>
    <mergeCell ref="G211:H211"/>
    <mergeCell ref="C236:F237"/>
    <mergeCell ref="G236:H236"/>
    <mergeCell ref="G237:H237"/>
    <mergeCell ref="E274:H274"/>
    <mergeCell ref="C552:H552"/>
    <mergeCell ref="D569:H569"/>
    <mergeCell ref="D570:H570"/>
    <mergeCell ref="D571:H571"/>
    <mergeCell ref="D572:H572"/>
    <mergeCell ref="D573:H573"/>
    <mergeCell ref="C567:H567"/>
    <mergeCell ref="C452:H452"/>
  </mergeCells>
  <phoneticPr fontId="3"/>
  <conditionalFormatting sqref="M9">
    <cfRule type="cellIs" dxfId="182" priority="1786" operator="equal">
      <formula>""</formula>
    </cfRule>
  </conditionalFormatting>
  <conditionalFormatting sqref="M10:M11">
    <cfRule type="expression" dxfId="182" priority="19067">
      <formula>M$9=""</formula>
    </cfRule>
  </conditionalFormatting>
  <conditionalFormatting sqref="M16">
    <cfRule type="cellIs" dxfId="182" priority="1788" operator="equal">
      <formula>""</formula>
    </cfRule>
  </conditionalFormatting>
  <conditionalFormatting sqref="M16:M22">
    <cfRule type="expression" dxfId="1" priority="1787">
      <formula>$M$16&lt;&gt;""</formula>
    </cfRule>
  </conditionalFormatting>
  <conditionalFormatting sqref="M17:M22">
    <cfRule type="expression" dxfId="182" priority="19058">
      <formula>$M$16=""</formula>
    </cfRule>
  </conditionalFormatting>
  <conditionalFormatting sqref="M27">
    <cfRule type="cellIs" dxfId="182" priority="1549" operator="equal">
      <formula>""</formula>
    </cfRule>
  </conditionalFormatting>
  <conditionalFormatting sqref="M27:M35">
    <cfRule type="expression" dxfId="1" priority="1548">
      <formula>$M$27&lt;&gt;""</formula>
    </cfRule>
    <cfRule type="expression" dxfId="182" priority="18937">
      <formula>$M$27=""</formula>
    </cfRule>
  </conditionalFormatting>
  <conditionalFormatting sqref="M40">
    <cfRule type="cellIs" dxfId="182" priority="17084" operator="equal">
      <formula>""</formula>
    </cfRule>
  </conditionalFormatting>
  <conditionalFormatting sqref="M40:M44">
    <cfRule type="expression" dxfId="1" priority="16902">
      <formula>$M$40&lt;&gt;""</formula>
    </cfRule>
    <cfRule type="expression" dxfId="182" priority="18876">
      <formula>$M$40=""</formula>
    </cfRule>
  </conditionalFormatting>
  <conditionalFormatting sqref="M49">
    <cfRule type="cellIs" dxfId="182" priority="16786" operator="equal">
      <formula>""</formula>
    </cfRule>
  </conditionalFormatting>
  <conditionalFormatting sqref="M49:M58">
    <cfRule type="expression" dxfId="1" priority="16604">
      <formula>$M$49&lt;&gt;""</formula>
    </cfRule>
    <cfRule type="expression" dxfId="182" priority="18815">
      <formula>$M$49=""</formula>
    </cfRule>
  </conditionalFormatting>
  <conditionalFormatting sqref="M94:M95">
    <cfRule type="expression" dxfId="182" priority="7995">
      <formula>AND(M$94="",M$95="")</formula>
    </cfRule>
  </conditionalFormatting>
  <conditionalFormatting sqref="M96">
    <cfRule type="expression" dxfId="40" priority="7998">
      <formula>OR($M$94&lt;&gt;"",$M$95&lt;&gt;"")</formula>
    </cfRule>
    <cfRule type="expression" dxfId="182" priority="7999">
      <formula>AND($M$94="",$M$95="")</formula>
    </cfRule>
  </conditionalFormatting>
  <conditionalFormatting sqref="M102:M103">
    <cfRule type="expression" dxfId="182" priority="15749">
      <formula>AND(M$102="",M$103="")</formula>
    </cfRule>
    <cfRule type="expression" dxfId="1" priority="15748">
      <formula>OR(M$102&lt;&gt;"",M$103&lt;&gt;"")</formula>
    </cfRule>
  </conditionalFormatting>
  <conditionalFormatting sqref="M104:M111">
    <cfRule type="expression" dxfId="1" priority="15762">
      <formula>OR($M$102&lt;&gt;"",$M$103&lt;&gt;"")</formula>
    </cfRule>
    <cfRule type="expression" dxfId="182" priority="15764">
      <formula>AND($M$102="",$M$103="")</formula>
    </cfRule>
  </conditionalFormatting>
  <conditionalFormatting sqref="M117:M118">
    <cfRule type="expression" dxfId="182" priority="15746">
      <formula>AND(M$117="",M$118="")</formula>
    </cfRule>
    <cfRule type="expression" dxfId="1" priority="15745">
      <formula>OR(M$117&lt;&gt;"",M$118&lt;&gt;"")</formula>
    </cfRule>
  </conditionalFormatting>
  <conditionalFormatting sqref="M119:M122">
    <cfRule type="expression" dxfId="182" priority="15744">
      <formula>AND($M$117="",$M$118="")</formula>
    </cfRule>
    <cfRule type="expression" dxfId="1" priority="15743">
      <formula>OR($M$117&lt;&gt;"",$M$118&lt;&gt;"")</formula>
    </cfRule>
  </conditionalFormatting>
  <conditionalFormatting sqref="M128:M129">
    <cfRule type="expression" dxfId="182" priority="15742">
      <formula>AND(M$128="",M$129="")</formula>
    </cfRule>
  </conditionalFormatting>
  <conditionalFormatting sqref="M130:M135">
    <cfRule type="expression" dxfId="182" priority="15738">
      <formula>AND($M$128="",$M$129="")</formula>
    </cfRule>
    <cfRule type="expression" dxfId="1" priority="15737">
      <formula>OR($M$128&lt;&gt;"",$M$129&lt;&gt;"")</formula>
    </cfRule>
  </conditionalFormatting>
  <conditionalFormatting sqref="M141:M142">
    <cfRule type="expression" dxfId="182" priority="7599">
      <formula>AND(M$141="",M$142="")</formula>
    </cfRule>
  </conditionalFormatting>
  <conditionalFormatting sqref="M143">
    <cfRule type="expression" dxfId="182" priority="7601">
      <formula>AND($M$141="",$M$142="")</formula>
    </cfRule>
    <cfRule type="expression" dxfId="40" priority="7600">
      <formula>OR($M$141&lt;&gt;"",$M$142&lt;&gt;"")</formula>
    </cfRule>
  </conditionalFormatting>
  <conditionalFormatting sqref="M149:M150">
    <cfRule type="expression" dxfId="182" priority="5964">
      <formula>AND(M$149="",M$150="")</formula>
    </cfRule>
  </conditionalFormatting>
  <conditionalFormatting sqref="M151">
    <cfRule type="expression" dxfId="182" priority="5940">
      <formula>AND($M$149="",$M$150="")</formula>
    </cfRule>
    <cfRule type="expression" dxfId="70" priority="5939">
      <formula>OR($M$149&lt;&gt;"",$M$150&lt;&gt;"")</formula>
    </cfRule>
  </conditionalFormatting>
  <conditionalFormatting sqref="M152">
    <cfRule type="expression" dxfId="182" priority="5942">
      <formula>AND($M$149="",$M$150="")</formula>
    </cfRule>
    <cfRule type="expression" dxfId="83" priority="5941">
      <formula>OR($M$149&lt;&gt;"",$M$150&lt;&gt;"")</formula>
    </cfRule>
  </conditionalFormatting>
  <conditionalFormatting sqref="M153">
    <cfRule type="expression" dxfId="69" priority="5949">
      <formula>OR($M$149&lt;&gt;"",$M$150&lt;&gt;"")</formula>
    </cfRule>
    <cfRule type="expression" dxfId="182" priority="5950">
      <formula>AND($M$149="",$M$150="")</formula>
    </cfRule>
  </conditionalFormatting>
  <conditionalFormatting sqref="M159:M160">
    <cfRule type="expression" dxfId="182" priority="5368">
      <formula>AND(M$159="",M$160="")</formula>
    </cfRule>
  </conditionalFormatting>
  <conditionalFormatting sqref="M161">
    <cfRule type="expression" dxfId="70" priority="5357">
      <formula>OR($M$159&lt;&gt;"",$M$160&lt;&gt;"")</formula>
    </cfRule>
    <cfRule type="expression" dxfId="182" priority="5358">
      <formula>AND($M$159="",$M$160="")</formula>
    </cfRule>
  </conditionalFormatting>
  <conditionalFormatting sqref="M162">
    <cfRule type="expression" dxfId="69" priority="5353">
      <formula>OR($M$159&lt;&gt;"",$M$160&lt;&gt;"")</formula>
    </cfRule>
    <cfRule type="expression" dxfId="182" priority="5354">
      <formula>AND($M$159="",$M$160="")</formula>
    </cfRule>
  </conditionalFormatting>
  <conditionalFormatting sqref="M168:M169">
    <cfRule type="expression" dxfId="182" priority="620">
      <formula>AND(M$168="",M$169="")</formula>
    </cfRule>
  </conditionalFormatting>
  <conditionalFormatting sqref="M170:M173">
    <cfRule type="expression" dxfId="182" priority="614">
      <formula>AND($M$168="",$M$169="")</formula>
    </cfRule>
    <cfRule type="expression" dxfId="83" priority="613">
      <formula>OR($M$168&lt;&gt;"",$M$169&lt;&gt;"")</formula>
    </cfRule>
  </conditionalFormatting>
  <conditionalFormatting sqref="M174">
    <cfRule type="expression" dxfId="69" priority="617">
      <formula>OR($M$168&lt;&gt;"",$M$169&lt;&gt;"")</formula>
    </cfRule>
    <cfRule type="expression" dxfId="182" priority="618">
      <formula>AND($M$168="",$M$169="")</formula>
    </cfRule>
  </conditionalFormatting>
  <conditionalFormatting sqref="M180:M181">
    <cfRule type="expression" dxfId="1" priority="150">
      <formula>OR($M$180&lt;&gt;"",$M$181&lt;&gt;"")</formula>
    </cfRule>
    <cfRule type="expression" dxfId="182" priority="15506">
      <formula>AND(M$180="",M$181="")</formula>
    </cfRule>
  </conditionalFormatting>
  <conditionalFormatting sqref="M182">
    <cfRule type="expression" dxfId="70" priority="8116">
      <formula>OR($M$180&lt;&gt;"",$M$181&lt;&gt;"")</formula>
    </cfRule>
  </conditionalFormatting>
  <conditionalFormatting sqref="M182:M185">
    <cfRule type="expression" dxfId="182" priority="8117">
      <formula>AND($M$180="",$M$181="")</formula>
    </cfRule>
  </conditionalFormatting>
  <conditionalFormatting sqref="M183:M184">
    <cfRule type="expression" dxfId="83" priority="7242">
      <formula>OR($M$180&lt;&gt;"",$M$181&lt;&gt;"")</formula>
    </cfRule>
  </conditionalFormatting>
  <conditionalFormatting sqref="M185">
    <cfRule type="expression" dxfId="69" priority="7241">
      <formula>OR($M$180&lt;&gt;"",$M$181&lt;&gt;"")</formula>
    </cfRule>
  </conditionalFormatting>
  <conditionalFormatting sqref="M186:M201">
    <cfRule type="expression" dxfId="182" priority="15386">
      <formula>AND($M$180="",$M$181="")</formula>
    </cfRule>
    <cfRule type="expression" dxfId="1" priority="15385">
      <formula>OR($M$180&lt;&gt;"",$M$181&lt;&gt;"")</formula>
    </cfRule>
  </conditionalFormatting>
  <conditionalFormatting sqref="M202">
    <cfRule type="expression" dxfId="70" priority="6894">
      <formula>OR($M$180&lt;&gt;"",$M$181&lt;&gt;"")</formula>
    </cfRule>
  </conditionalFormatting>
  <conditionalFormatting sqref="M202:M205">
    <cfRule type="expression" dxfId="182" priority="6895">
      <formula>AND($M$180="",$M$181="")</formula>
    </cfRule>
  </conditionalFormatting>
  <conditionalFormatting sqref="M203:M204">
    <cfRule type="expression" dxfId="83" priority="6892">
      <formula>OR($M$180&lt;&gt;"",$M$181&lt;&gt;"")</formula>
    </cfRule>
  </conditionalFormatting>
  <conditionalFormatting sqref="M205">
    <cfRule type="expression" dxfId="69" priority="6891">
      <formula>OR($M$180&lt;&gt;"",$M$181&lt;&gt;"")</formula>
    </cfRule>
  </conditionalFormatting>
  <conditionalFormatting sqref="M206:M211">
    <cfRule type="expression" dxfId="182" priority="15382">
      <formula>AND($M$180="",$M$181="")</formula>
    </cfRule>
    <cfRule type="expression" dxfId="1" priority="15381">
      <formula>OR($M$180&lt;&gt;"",$M$181&lt;&gt;"")</formula>
    </cfRule>
  </conditionalFormatting>
  <conditionalFormatting sqref="M243:M244">
    <cfRule type="expression" dxfId="182" priority="4306">
      <formula>AND(M$243="",M$244="")</formula>
    </cfRule>
  </conditionalFormatting>
  <conditionalFormatting sqref="M245">
    <cfRule type="expression" dxfId="70" priority="4295">
      <formula>OR($M$243&lt;&gt;"",$M$244&lt;&gt;"")</formula>
    </cfRule>
    <cfRule type="expression" dxfId="182" priority="4296">
      <formula>AND($M$243="",$M$244="")</formula>
    </cfRule>
  </conditionalFormatting>
  <conditionalFormatting sqref="M246:M256">
    <cfRule type="expression" dxfId="83" priority="4293">
      <formula>OR($M$243&lt;&gt;"",$M$244&lt;&gt;"")</formula>
    </cfRule>
    <cfRule type="expression" dxfId="182" priority="4294">
      <formula>AND($M$243="",$M$244="")</formula>
    </cfRule>
  </conditionalFormatting>
  <conditionalFormatting sqref="M257">
    <cfRule type="expression" dxfId="69" priority="4289">
      <formula>OR($M$243&lt;&gt;"",$M$244&lt;&gt;"")</formula>
    </cfRule>
    <cfRule type="expression" dxfId="182" priority="4290">
      <formula>AND($M$243="",$M$244="")</formula>
    </cfRule>
  </conditionalFormatting>
  <conditionalFormatting sqref="M263:M264">
    <cfRule type="expression" dxfId="182" priority="3714">
      <formula>AND(M$263="",M$264="")</formula>
    </cfRule>
    <cfRule type="expression" dxfId="1" priority="3715">
      <formula>OR(M$263&lt;&gt;"",M$264&lt;&gt;"")</formula>
    </cfRule>
    <cfRule type="expression" dxfId="182" priority="3716">
      <formula>AND(M$263="",M$264="")</formula>
    </cfRule>
  </conditionalFormatting>
  <conditionalFormatting sqref="M265">
    <cfRule type="expression" dxfId="70" priority="2907">
      <formula>OR($M$263&lt;&gt;"",$M$264&lt;&gt;"")</formula>
    </cfRule>
  </conditionalFormatting>
  <conditionalFormatting sqref="M265:M282">
    <cfRule type="expression" dxfId="182" priority="2908">
      <formula>AND($M$263="",$M$264="")</formula>
    </cfRule>
  </conditionalFormatting>
  <conditionalFormatting sqref="M266:M281">
    <cfRule type="expression" dxfId="83" priority="2553">
      <formula>OR($M$263&lt;&gt;"",$M$264&lt;&gt;"")</formula>
    </cfRule>
  </conditionalFormatting>
  <conditionalFormatting sqref="M282">
    <cfRule type="expression" dxfId="69" priority="2906">
      <formula>OR($M$263&lt;&gt;"",$M$264&lt;&gt;"")</formula>
    </cfRule>
  </conditionalFormatting>
  <conditionalFormatting sqref="M289:M290">
    <cfRule type="expression" dxfId="1" priority="127">
      <formula>OR(M289&lt;&gt;"",M290&lt;&gt;"")</formula>
    </cfRule>
    <cfRule type="expression" dxfId="182" priority="15024">
      <formula>AND(M$289="",M$290="")</formula>
    </cfRule>
  </conditionalFormatting>
  <conditionalFormatting sqref="M291">
    <cfRule type="expression" dxfId="79" priority="15145">
      <formula>OR($M$289&lt;&gt;"",$M$290&lt;&gt;"")</formula>
    </cfRule>
  </conditionalFormatting>
  <conditionalFormatting sqref="M291:M295">
    <cfRule type="expression" dxfId="182" priority="15146">
      <formula>AND($M$289="",$M$290="")</formula>
    </cfRule>
  </conditionalFormatting>
  <conditionalFormatting sqref="M292:M294">
    <cfRule type="expression" dxfId="78" priority="15026">
      <formula>OR($M$289&lt;&gt;"",$M$290&lt;&gt;"")</formula>
    </cfRule>
  </conditionalFormatting>
  <conditionalFormatting sqref="M295">
    <cfRule type="expression" dxfId="77" priority="15025">
      <formula>OR($M$289&lt;&gt;"",$M$290&lt;&gt;"")</formula>
    </cfRule>
  </conditionalFormatting>
  <conditionalFormatting sqref="M312:M313">
    <cfRule type="expression" dxfId="182" priority="14147">
      <formula>AND(M$312="",M$313="")</formula>
    </cfRule>
  </conditionalFormatting>
  <conditionalFormatting sqref="M312:M319">
    <cfRule type="expression" dxfId="1" priority="126">
      <formula>OR($M$312&lt;&gt;"",$M$313&lt;&gt;"")</formula>
    </cfRule>
  </conditionalFormatting>
  <conditionalFormatting sqref="M314:M319">
    <cfRule type="expression" dxfId="182" priority="14143">
      <formula>AND($M$312="",$M$313="")</formula>
    </cfRule>
  </conditionalFormatting>
  <conditionalFormatting sqref="M325:M326">
    <cfRule type="expression" dxfId="182" priority="13911">
      <formula>AND(M$325="",M$326="")</formula>
    </cfRule>
    <cfRule type="expression" dxfId="1" priority="13678">
      <formula>OR(M$325&lt;&gt;"",M$326&lt;&gt;"")</formula>
    </cfRule>
  </conditionalFormatting>
  <conditionalFormatting sqref="M327:M344">
    <cfRule type="expression" dxfId="1" priority="13906">
      <formula>OR($M$325&lt;&gt;"",$M$326&lt;&gt;"")</formula>
    </cfRule>
    <cfRule type="expression" dxfId="182" priority="13907">
      <formula>AND($M$325="",$M$326="")</formula>
    </cfRule>
  </conditionalFormatting>
  <conditionalFormatting sqref="M350:M351">
    <cfRule type="expression" dxfId="182" priority="13675">
      <formula>AND(M$350="",M$351="")</formula>
    </cfRule>
    <cfRule type="expression" dxfId="1" priority="125">
      <formula>OR(M350&lt;&gt;"",M351&lt;&gt;"")</formula>
    </cfRule>
  </conditionalFormatting>
  <conditionalFormatting sqref="M352:M356">
    <cfRule type="expression" dxfId="1" priority="13670">
      <formula>OR($M$350&lt;&gt;"",$M$351&lt;&gt;"")</formula>
    </cfRule>
    <cfRule type="expression" dxfId="182" priority="13671">
      <formula>AND($M$350="",$M$351="")</formula>
    </cfRule>
  </conditionalFormatting>
  <conditionalFormatting sqref="M363:M364">
    <cfRule type="expression" dxfId="182" priority="2561">
      <formula>AND(M$363="",M$364="")</formula>
    </cfRule>
  </conditionalFormatting>
  <conditionalFormatting sqref="M365">
    <cfRule type="expression" dxfId="70" priority="2555">
      <formula>OR($M$363&lt;&gt;"",$M$364&lt;&gt;"")</formula>
    </cfRule>
    <cfRule type="expression" dxfId="255" priority="2556">
      <formula>AND($M$363="",$M$364="")</formula>
    </cfRule>
  </conditionalFormatting>
  <conditionalFormatting sqref="M366:M369">
    <cfRule type="expression" dxfId="182" priority="85">
      <formula>AND(M$363="",M$364="")</formula>
    </cfRule>
  </conditionalFormatting>
  <conditionalFormatting sqref="M370">
    <cfRule type="expression" dxfId="69" priority="2551">
      <formula>OR($M$363&lt;&gt;"",$M$364&lt;&gt;"")</formula>
    </cfRule>
    <cfRule type="expression" dxfId="182" priority="2552">
      <formula>AND($M$363="",$M$364="")</formula>
    </cfRule>
  </conditionalFormatting>
  <conditionalFormatting sqref="M388:M389">
    <cfRule type="expression" dxfId="182" priority="1171">
      <formula>AND(M$388="",M$389="")</formula>
    </cfRule>
  </conditionalFormatting>
  <conditionalFormatting sqref="M390:M463">
    <cfRule type="expression" dxfId="1" priority="1134">
      <formula>OR($M$388&lt;&gt;"",$M$389&lt;&gt;"")</formula>
    </cfRule>
    <cfRule type="expression" dxfId="182" priority="1135">
      <formula>AND($M$388="",$M$389="")</formula>
    </cfRule>
  </conditionalFormatting>
  <conditionalFormatting sqref="M469:M470">
    <cfRule type="expression" dxfId="1" priority="1094">
      <formula>OR(M$469&lt;&gt;"",M$470&lt;&gt;"")</formula>
    </cfRule>
    <cfRule type="expression" dxfId="182" priority="1095">
      <formula>AND(M$469="",M$470="")</formula>
    </cfRule>
  </conditionalFormatting>
  <conditionalFormatting sqref="M471:M499">
    <cfRule type="expression" dxfId="1" priority="1092">
      <formula>OR($M$469&lt;&gt;"",$M$469&lt;&gt;"")</formula>
    </cfRule>
    <cfRule type="expression" dxfId="182" priority="1093">
      <formula>AND($M$469="",$M$469="")</formula>
    </cfRule>
  </conditionalFormatting>
  <conditionalFormatting sqref="M505:M506">
    <cfRule type="expression" dxfId="182" priority="12967">
      <formula>AND(M$505="",M$506="")</formula>
    </cfRule>
    <cfRule type="expression" dxfId="1" priority="12422">
      <formula>OR(M$505&lt;&gt;"",M$506&lt;&gt;"")</formula>
    </cfRule>
  </conditionalFormatting>
  <conditionalFormatting sqref="M507:M514">
    <cfRule type="expression" dxfId="182" priority="12907">
      <formula>AND($M$505="",$M$506="")</formula>
    </cfRule>
    <cfRule type="expression" dxfId="1" priority="12906">
      <formula>OR($M$505&lt;&gt;"",$M$506&lt;&gt;"")</formula>
    </cfRule>
  </conditionalFormatting>
  <conditionalFormatting sqref="M517:M518">
    <cfRule type="expression" dxfId="1" priority="12192">
      <formula>OR(M$517&lt;&gt;"",M$518&lt;&gt;"")</formula>
    </cfRule>
    <cfRule type="expression" dxfId="182" priority="12959">
      <formula>AND(M$517="",M$518="")</formula>
    </cfRule>
  </conditionalFormatting>
  <conditionalFormatting sqref="M519:M521">
    <cfRule type="expression" dxfId="1" priority="12674">
      <formula>OR($M$517&lt;&gt;"",$M$518&lt;&gt;"")</formula>
    </cfRule>
    <cfRule type="expression" dxfId="182" priority="12675">
      <formula>AND($M$517="",$M$518="")</formula>
    </cfRule>
  </conditionalFormatting>
  <conditionalFormatting sqref="M524:M525">
    <cfRule type="expression" dxfId="182" priority="12185">
      <formula>AND(M$524="",M$525="")</formula>
    </cfRule>
  </conditionalFormatting>
  <conditionalFormatting sqref="M526">
    <cfRule type="expression" dxfId="182" priority="12181">
      <formula>AND($M$524="",$M$525="")</formula>
    </cfRule>
    <cfRule type="expression" dxfId="1" priority="12180">
      <formula>OR($M$524&lt;&gt;"",$M$525&lt;&gt;"")</formula>
    </cfRule>
  </conditionalFormatting>
  <conditionalFormatting sqref="M529:M530">
    <cfRule type="expression" dxfId="1" priority="7">
      <formula>OR(M$529&lt;&gt;"",M$530&lt;&gt;"")</formula>
    </cfRule>
  </conditionalFormatting>
  <conditionalFormatting sqref="M529:M531">
    <cfRule type="expression" dxfId="182" priority="11948">
      <formula>AND(M$529="",M$530="")</formula>
    </cfRule>
  </conditionalFormatting>
  <conditionalFormatting sqref="M531">
    <cfRule type="expression" dxfId="1" priority="6">
      <formula>OR($M$529&lt;&gt;"",$M$530&lt;&gt;"")</formula>
    </cfRule>
  </conditionalFormatting>
  <conditionalFormatting sqref="M534:M535">
    <cfRule type="expression" dxfId="182" priority="11681">
      <formula>AND(M$534="",M$535="")</formula>
    </cfRule>
  </conditionalFormatting>
  <conditionalFormatting sqref="M536:M542">
    <cfRule type="expression" dxfId="182" priority="11677">
      <formula>AND($M$534="",$M$535="")</formula>
    </cfRule>
    <cfRule type="expression" dxfId="1" priority="11676">
      <formula>OR($M$534&lt;&gt;"",$M$535&lt;&gt;"")</formula>
    </cfRule>
  </conditionalFormatting>
  <conditionalFormatting sqref="M548:M549">
    <cfRule type="expression" dxfId="182" priority="11445">
      <formula>AND(M$548="",M$549="")</formula>
    </cfRule>
  </conditionalFormatting>
  <conditionalFormatting sqref="M550:M563">
    <cfRule type="expression" dxfId="1" priority="11440">
      <formula>OR($M$548&lt;&gt;"",$M$549&lt;&gt;"")</formula>
    </cfRule>
    <cfRule type="expression" dxfId="182" priority="11441">
      <formula>AND($M$548="",$M$549="")</formula>
    </cfRule>
  </conditionalFormatting>
  <conditionalFormatting sqref="M565:M566">
    <cfRule type="expression" dxfId="182" priority="12943">
      <formula>AND(M$565="",M$566="")</formula>
    </cfRule>
  </conditionalFormatting>
  <conditionalFormatting sqref="M565:M567">
    <cfRule type="expression" dxfId="1" priority="5">
      <formula>OR($M$565&lt;&gt;"",$M$566&lt;&gt;"")</formula>
    </cfRule>
  </conditionalFormatting>
  <conditionalFormatting sqref="M567">
    <cfRule type="expression" dxfId="222" priority="4">
      <formula>AND($M$565="",$M$566="")</formula>
    </cfRule>
  </conditionalFormatting>
  <conditionalFormatting sqref="M568">
    <cfRule type="expression" dxfId="213" priority="20">
      <formula>AND($M$565="",$M$566="")</formula>
    </cfRule>
    <cfRule type="expression" dxfId="40" priority="21">
      <formula>OR($M$565&lt;&gt;"",$M$566&lt;&gt;"")</formula>
    </cfRule>
  </conditionalFormatting>
  <conditionalFormatting sqref="M569:M574">
    <cfRule type="expression" dxfId="2" priority="3">
      <formula>AND($M$565="",$M$566="")</formula>
    </cfRule>
    <cfRule type="expression" dxfId="1" priority="10834">
      <formula>OR($M$565&lt;&gt;"",$M$566&lt;&gt;"")</formula>
    </cfRule>
  </conditionalFormatting>
  <conditionalFormatting sqref="M575">
    <cfRule type="expression" dxfId="213" priority="18">
      <formula>AND($M$565="",$M$566="")</formula>
    </cfRule>
    <cfRule type="expression" dxfId="40" priority="19">
      <formula>OR($M$565&lt;&gt;"",$M$566&lt;&gt;"")</formula>
    </cfRule>
  </conditionalFormatting>
  <conditionalFormatting sqref="M576:M581">
    <cfRule type="expression" dxfId="1" priority="10826">
      <formula>OR($M$565&lt;&gt;"",$M$566&lt;&gt;"")</formula>
    </cfRule>
    <cfRule type="expression" dxfId="182" priority="10827">
      <formula>AND($M$565="",$M$566="")</formula>
    </cfRule>
  </conditionalFormatting>
  <conditionalFormatting sqref="M582">
    <cfRule type="expression" dxfId="213" priority="16">
      <formula>AND($M$565="",$M$566="")</formula>
    </cfRule>
    <cfRule type="expression" dxfId="40" priority="17">
      <formula>OR($M$565&lt;&gt;"",$M$566&lt;&gt;"")</formula>
    </cfRule>
  </conditionalFormatting>
  <conditionalFormatting sqref="M583:M588">
    <cfRule type="expression" dxfId="182" priority="10823">
      <formula>AND($M$565="",$M$566="")</formula>
    </cfRule>
    <cfRule type="expression" dxfId="1" priority="10822">
      <formula>OR($M$565&lt;&gt;"",$M$566&lt;&gt;"")</formula>
    </cfRule>
  </conditionalFormatting>
  <conditionalFormatting sqref="M594:M595">
    <cfRule type="expression" dxfId="182" priority="10245">
      <formula>AND(M$594="",M$595="")</formula>
    </cfRule>
  </conditionalFormatting>
  <conditionalFormatting sqref="M596:M606">
    <cfRule type="expression" dxfId="182" priority="10241">
      <formula>AND($M$594="",$M$595="")</formula>
    </cfRule>
    <cfRule type="expression" dxfId="1" priority="10240">
      <formula>OR($M$594&lt;&gt;"",$M$595&lt;&gt;"")</formula>
    </cfRule>
  </conditionalFormatting>
  <conditionalFormatting sqref="M607:M611">
    <cfRule type="expression" dxfId="40" priority="10236">
      <formula>OR($M$594&lt;&gt;"",$M$595&lt;&gt;"")</formula>
    </cfRule>
    <cfRule type="expression" dxfId="182" priority="10237">
      <formula>AND($M$594="",$M$595="")</formula>
    </cfRule>
  </conditionalFormatting>
  <conditionalFormatting sqref="M612:M619">
    <cfRule type="expression" dxfId="182" priority="10233">
      <formula>AND($M$594="",$M$595="")</formula>
    </cfRule>
    <cfRule type="expression" dxfId="1" priority="10232">
      <formula>OR($M$594&lt;&gt;"",$M$595&lt;&gt;"")</formula>
    </cfRule>
  </conditionalFormatting>
  <conditionalFormatting sqref="M625:M626">
    <cfRule type="expression" dxfId="182" priority="9821">
      <formula>AND(M$625="",M$626="")</formula>
    </cfRule>
  </conditionalFormatting>
  <conditionalFormatting sqref="M627:M639">
    <cfRule type="expression" dxfId="182" priority="9817">
      <formula>AND($M$625="",$M$626="")</formula>
    </cfRule>
    <cfRule type="expression" dxfId="1" priority="9816">
      <formula>OR($M$625&lt;&gt;"",$M$626&lt;&gt;"")</formula>
    </cfRule>
  </conditionalFormatting>
  <conditionalFormatting sqref="M645:M646">
    <cfRule type="expression" dxfId="182" priority="9537">
      <formula>AND(M$645="",M$646="")</formula>
    </cfRule>
  </conditionalFormatting>
  <conditionalFormatting sqref="M647:M654">
    <cfRule type="expression" dxfId="182" priority="9533">
      <formula>AND($M$645="",$M$646="")</formula>
    </cfRule>
    <cfRule type="expression" dxfId="1" priority="9532">
      <formula>OR($M$645&lt;&gt;"",$M$646&lt;&gt;"")</formula>
    </cfRule>
  </conditionalFormatting>
  <conditionalFormatting sqref="M660:M661">
    <cfRule type="expression" dxfId="182" priority="9301">
      <formula>AND(M$660="",M$661="")</formula>
    </cfRule>
  </conditionalFormatting>
  <conditionalFormatting sqref="M662:M676">
    <cfRule type="expression" dxfId="182" priority="9293">
      <formula>AND($M$660="",$M$661="")</formula>
    </cfRule>
    <cfRule type="expression" dxfId="1" priority="9292">
      <formula>OR($M$660&lt;&gt;"",$M$661&lt;&gt;"")</formula>
    </cfRule>
  </conditionalFormatting>
  <conditionalFormatting sqref="M681:M682">
    <cfRule type="expression" dxfId="1" priority="2069">
      <formula>OR(M$681&lt;&gt;"",M$682&lt;&gt;"")</formula>
    </cfRule>
    <cfRule type="expression" dxfId="182" priority="2070">
      <formula>AND(M$681="",M$682="")</formula>
    </cfRule>
  </conditionalFormatting>
  <conditionalFormatting sqref="M683:M701">
    <cfRule type="expression" dxfId="1" priority="9056">
      <formula>OR($M$681&lt;&gt;"",$M$682&lt;&gt;"")</formula>
    </cfRule>
    <cfRule type="expression" dxfId="182" priority="9057">
      <formula>AND($M$681="",$M$682="")</formula>
    </cfRule>
  </conditionalFormatting>
  <conditionalFormatting sqref="M707:M708">
    <cfRule type="expression" dxfId="182" priority="8825">
      <formula>AND(M$707="",M$708="")</formula>
    </cfRule>
  </conditionalFormatting>
  <conditionalFormatting sqref="M709:M711">
    <cfRule type="expression" dxfId="182" priority="8821">
      <formula>AND($M$707="",$M$708="")</formula>
    </cfRule>
    <cfRule type="expression" dxfId="1" priority="8820">
      <formula>OR($M$707&lt;&gt;"",$M$708&lt;&gt;"")</formula>
    </cfRule>
  </conditionalFormatting>
  <conditionalFormatting sqref="M717:M718">
    <cfRule type="expression" dxfId="182" priority="8589">
      <formula>AND(M$717="",M$718="")</formula>
    </cfRule>
  </conditionalFormatting>
  <conditionalFormatting sqref="M719:M722">
    <cfRule type="expression" dxfId="182" priority="8585">
      <formula>AND($M$717="",$M$718="")</formula>
    </cfRule>
    <cfRule type="expression" dxfId="1" priority="8584">
      <formula>OR($M$717&lt;&gt;"",$M$718&lt;&gt;"")</formula>
    </cfRule>
  </conditionalFormatting>
  <conditionalFormatting sqref="M729:M730">
    <cfRule type="expression" dxfId="182" priority="8353">
      <formula>AND(M$729="",M$730="")</formula>
    </cfRule>
  </conditionalFormatting>
  <conditionalFormatting sqref="M731:M734">
    <cfRule type="expression" dxfId="182" priority="8349">
      <formula>AND($M$729="",$M$730="")</formula>
    </cfRule>
    <cfRule type="expression" dxfId="1" priority="8348">
      <formula>OR($M$729&lt;&gt;"",$M$730&lt;&gt;"")</formula>
    </cfRule>
  </conditionalFormatting>
  <conditionalFormatting sqref="M243:N244">
    <cfRule type="expression" dxfId="1" priority="3699">
      <formula>OR(M$243&lt;&gt;"",M$244&lt;&gt;"")</formula>
    </cfRule>
  </conditionalFormatting>
  <conditionalFormatting sqref="M388:N389">
    <cfRule type="expression" dxfId="1" priority="77">
      <formula>OR(M$388&lt;&gt;"",M$389&lt;&gt;"")</formula>
    </cfRule>
  </conditionalFormatting>
  <conditionalFormatting sqref="M9:BS11">
    <cfRule type="expression" dxfId="1" priority="168">
      <formula>M$9&lt;&gt;""</formula>
    </cfRule>
  </conditionalFormatting>
  <conditionalFormatting sqref="M94:BS95">
    <cfRule type="expression" dxfId="1" priority="166">
      <formula>OR(M$94&lt;&gt;"",M$95&lt;&gt;"")</formula>
    </cfRule>
  </conditionalFormatting>
  <conditionalFormatting sqref="M128:BS129">
    <cfRule type="expression" dxfId="1" priority="15623">
      <formula>OR(M$128&lt;&gt;"",M$129&lt;&gt;"")</formula>
    </cfRule>
  </conditionalFormatting>
  <conditionalFormatting sqref="M141:BS142">
    <cfRule type="expression" dxfId="1" priority="164">
      <formula>OR(M$141&lt;&gt;"",M$142&lt;&gt;"")</formula>
    </cfRule>
  </conditionalFormatting>
  <conditionalFormatting sqref="M149:BS150">
    <cfRule type="expression" dxfId="1" priority="162">
      <formula>OR(M$149&lt;&gt;"",M$150&lt;&gt;"")</formula>
    </cfRule>
  </conditionalFormatting>
  <conditionalFormatting sqref="M159:BS160">
    <cfRule type="expression" dxfId="1" priority="160">
      <formula>OR(M$159&lt;&gt;"",M$160&lt;&gt;"")</formula>
    </cfRule>
  </conditionalFormatting>
  <conditionalFormatting sqref="M168:BS169">
    <cfRule type="expression" dxfId="1" priority="156">
      <formula>OR(M$168&lt;&gt;"",M$169&lt;&gt;"")</formula>
    </cfRule>
  </conditionalFormatting>
  <conditionalFormatting sqref="M263:BS264">
    <cfRule type="expression" dxfId="1" priority="2890">
      <formula>OR(M$263&lt;&gt;"",M$264&lt;&gt;"")</formula>
    </cfRule>
  </conditionalFormatting>
  <conditionalFormatting sqref="M363:BS364">
    <cfRule type="expression" dxfId="1" priority="89">
      <formula>OR(M$363&lt;&gt;"",M$364&lt;&gt;"")</formula>
    </cfRule>
  </conditionalFormatting>
  <conditionalFormatting sqref="M366:BS369">
    <cfRule type="expression" dxfId="83" priority="82">
      <formula>OR(M$363&lt;&gt;"",M$364&lt;&gt;"")</formula>
    </cfRule>
  </conditionalFormatting>
  <conditionalFormatting sqref="M524:BS525">
    <cfRule type="expression" dxfId="1" priority="56">
      <formula>OR(M$524&lt;&gt;"",M$525&lt;&gt;"")</formula>
    </cfRule>
  </conditionalFormatting>
  <conditionalFormatting sqref="M534:BS535">
    <cfRule type="expression" dxfId="1" priority="43">
      <formula>OR(M$534&lt;&gt;"",M$535&lt;&gt;"")</formula>
    </cfRule>
  </conditionalFormatting>
  <conditionalFormatting sqref="M548:BS549">
    <cfRule type="expression" dxfId="1" priority="39">
      <formula>OR(M$548&lt;&gt;"",M$549&lt;&gt;"")</formula>
    </cfRule>
  </conditionalFormatting>
  <conditionalFormatting sqref="M594:BS595">
    <cfRule type="expression" dxfId="1" priority="14">
      <formula>OR(M$594&lt;&gt;"",M$595&lt;&gt;"")</formula>
    </cfRule>
  </conditionalFormatting>
  <conditionalFormatting sqref="M625:BS626">
    <cfRule type="expression" dxfId="1" priority="9800">
      <formula>OR(M$625&lt;&gt;"",M$626&lt;&gt;"")</formula>
    </cfRule>
  </conditionalFormatting>
  <conditionalFormatting sqref="M645:BS646">
    <cfRule type="expression" dxfId="1" priority="9516">
      <formula>OR(M$645&lt;&gt;"",M$646&lt;&gt;"")</formula>
    </cfRule>
  </conditionalFormatting>
  <conditionalFormatting sqref="M660:BS661">
    <cfRule type="expression" dxfId="1" priority="9276">
      <formula>OR(M$660&lt;&gt;"",M$661&lt;&gt;"")</formula>
    </cfRule>
  </conditionalFormatting>
  <conditionalFormatting sqref="M707:BS708">
    <cfRule type="expression" dxfId="1" priority="8804">
      <formula>OR(M$707&lt;&gt;"",M$708&lt;&gt;"")</formula>
    </cfRule>
  </conditionalFormatting>
  <conditionalFormatting sqref="M717:BS718">
    <cfRule type="expression" dxfId="1" priority="8568">
      <formula>OR(M$717&lt;&gt;"",M$718&lt;&gt;"")</formula>
    </cfRule>
  </conditionalFormatting>
  <conditionalFormatting sqref="M729:BS730">
    <cfRule type="expression" dxfId="1" priority="8332">
      <formula>OR(M$729&lt;&gt;"",M$730&lt;&gt;"")</formula>
    </cfRule>
  </conditionalFormatting>
  <conditionalFormatting sqref="N182:N185">
    <cfRule type="expression" dxfId="0" priority="6842">
      <formula>AND(N$180="",N$181="")</formula>
    </cfRule>
  </conditionalFormatting>
  <conditionalFormatting sqref="N186:N201">
    <cfRule type="expression" dxfId="0" priority="6832">
      <formula>AND(N$180="",N$181="")</formula>
    </cfRule>
  </conditionalFormatting>
  <conditionalFormatting sqref="N202:N205">
    <cfRule type="expression" dxfId="0" priority="6837">
      <formula>AND(N$180="",N$181="")</formula>
    </cfRule>
  </conditionalFormatting>
  <conditionalFormatting sqref="N206:N211">
    <cfRule type="expression" dxfId="0" priority="6830">
      <formula>AND(N$180="",N$181="")</formula>
    </cfRule>
  </conditionalFormatting>
  <conditionalFormatting sqref="N243:N244">
    <cfRule type="expression" dxfId="0" priority="3700">
      <formula>AND(N$243="",N$244="")</formula>
    </cfRule>
  </conditionalFormatting>
  <conditionalFormatting sqref="N363:N369">
    <cfRule type="expression" dxfId="0" priority="86">
      <formula>AND(N$363="",N$364="")</formula>
    </cfRule>
  </conditionalFormatting>
  <conditionalFormatting sqref="N388:N389">
    <cfRule type="expression" dxfId="0" priority="78">
      <formula>AND(N$388="",N$389="")</formula>
    </cfRule>
  </conditionalFormatting>
  <conditionalFormatting sqref="N390:N463">
    <cfRule type="expression" dxfId="0" priority="74">
      <formula>AND(N$388="",N$389="")</formula>
    </cfRule>
    <cfRule type="expression" dxfId="1" priority="73">
      <formula>OR(N$388&lt;&gt;"",N$389&lt;&gt;"")</formula>
    </cfRule>
  </conditionalFormatting>
  <conditionalFormatting sqref="N594:N611">
    <cfRule type="expression" dxfId="0" priority="10201">
      <formula>AND(N$594="",N$595="")</formula>
    </cfRule>
  </conditionalFormatting>
  <conditionalFormatting sqref="N534:O542">
    <cfRule type="expression" dxfId="0" priority="11655">
      <formula>AND(N$534="",N$535="")</formula>
    </cfRule>
  </conditionalFormatting>
  <conditionalFormatting sqref="N548:O563">
    <cfRule type="expression" dxfId="0" priority="11419">
      <formula>AND(N$548="",N$549="")</formula>
    </cfRule>
  </conditionalFormatting>
  <conditionalFormatting sqref="N9:BS11">
    <cfRule type="expression" dxfId="0" priority="18389">
      <formula>N$9=""</formula>
    </cfRule>
  </conditionalFormatting>
  <conditionalFormatting sqref="N16:BS22">
    <cfRule type="expression" dxfId="1" priority="1552">
      <formula>N$16&lt;&gt;""</formula>
    </cfRule>
    <cfRule type="expression" dxfId="0" priority="17621">
      <formula>N$16=""</formula>
    </cfRule>
  </conditionalFormatting>
  <conditionalFormatting sqref="N27:BS27">
    <cfRule type="cellIs" dxfId="0" priority="1541" operator="equal">
      <formula>""</formula>
    </cfRule>
  </conditionalFormatting>
  <conditionalFormatting sqref="N27:BS35">
    <cfRule type="expression" dxfId="0" priority="17086">
      <formula>N$27=""</formula>
    </cfRule>
    <cfRule type="expression" dxfId="1" priority="1434">
      <formula>N$27&lt;&gt;""</formula>
    </cfRule>
  </conditionalFormatting>
  <conditionalFormatting sqref="N40:BS40">
    <cfRule type="cellIs" dxfId="0" priority="1429" operator="equal">
      <formula>""</formula>
    </cfRule>
  </conditionalFormatting>
  <conditionalFormatting sqref="N40:BS44">
    <cfRule type="expression" dxfId="1" priority="1320">
      <formula>N$40&lt;&gt;""</formula>
    </cfRule>
    <cfRule type="expression" dxfId="0" priority="16788">
      <formula>N$40=""</formula>
    </cfRule>
  </conditionalFormatting>
  <conditionalFormatting sqref="N49:BS49">
    <cfRule type="cellIs" dxfId="0" priority="1315" operator="equal">
      <formula>""</formula>
    </cfRule>
  </conditionalFormatting>
  <conditionalFormatting sqref="N49:BS58">
    <cfRule type="expression" dxfId="0" priority="16368">
      <formula>N$49=""</formula>
    </cfRule>
    <cfRule type="expression" dxfId="1" priority="1204">
      <formula>N$49&lt;&gt;""</formula>
    </cfRule>
  </conditionalFormatting>
  <conditionalFormatting sqref="N94:BS95">
    <cfRule type="expression" dxfId="0" priority="167">
      <formula>AND(N$94="",N$95="")</formula>
    </cfRule>
  </conditionalFormatting>
  <conditionalFormatting sqref="N96:BS96">
    <cfRule type="expression" dxfId="0" priority="7933">
      <formula>AND(N$94="",N$95="")</formula>
    </cfRule>
    <cfRule type="expression" dxfId="40" priority="7932">
      <formula>OR(N$94&lt;&gt;"",N$95&lt;&gt;"")</formula>
    </cfRule>
  </conditionalFormatting>
  <conditionalFormatting sqref="N102:BS111">
    <cfRule type="expression" dxfId="0" priority="16246">
      <formula>AND(N$102="",N$103="")</formula>
    </cfRule>
    <cfRule type="expression" dxfId="1" priority="16245">
      <formula>OR(N$102&lt;&gt;"",N$103&lt;&gt;"")</formula>
    </cfRule>
  </conditionalFormatting>
  <conditionalFormatting sqref="N117:BS122">
    <cfRule type="expression" dxfId="1" priority="15766">
      <formula>OR(N$117&lt;&gt;"",N$118&lt;&gt;"")</formula>
    </cfRule>
    <cfRule type="expression" dxfId="0" priority="15767">
      <formula>AND(N$117="",N$118="")</formula>
    </cfRule>
  </conditionalFormatting>
  <conditionalFormatting sqref="N128:BS129">
    <cfRule type="expression" dxfId="0" priority="15624">
      <formula>AND(N$128="",N$129="")</formula>
    </cfRule>
  </conditionalFormatting>
  <conditionalFormatting sqref="N130:BS135">
    <cfRule type="expression" dxfId="1" priority="15507">
      <formula>OR(N$128&lt;&gt;"",N$129&lt;&gt;"")</formula>
    </cfRule>
    <cfRule type="expression" dxfId="0" priority="15508">
      <formula>AND(N$128="",N$129="")</formula>
    </cfRule>
  </conditionalFormatting>
  <conditionalFormatting sqref="N141:BS142">
    <cfRule type="expression" dxfId="0" priority="165">
      <formula>AND(N$141="",N$142="")</formula>
    </cfRule>
  </conditionalFormatting>
  <conditionalFormatting sqref="N143:BS143">
    <cfRule type="expression" dxfId="40" priority="7572">
      <formula>OR(N$141&lt;&gt;"",N$142&lt;&gt;"")</formula>
    </cfRule>
    <cfRule type="expression" dxfId="0" priority="7573">
      <formula>AND(N$141="",N$142="")</formula>
    </cfRule>
  </conditionalFormatting>
  <conditionalFormatting sqref="N149:BS150">
    <cfRule type="expression" dxfId="0" priority="163">
      <formula>AND(N$149="",N$150="")</formula>
    </cfRule>
  </conditionalFormatting>
  <conditionalFormatting sqref="N151:BS151">
    <cfRule type="expression" dxfId="0" priority="5914">
      <formula>AND(N$149="",N$150="")</formula>
    </cfRule>
    <cfRule type="expression" dxfId="70" priority="5913">
      <formula>OR(N$149&lt;&gt;"",N$150&lt;&gt;"")</formula>
    </cfRule>
  </conditionalFormatting>
  <conditionalFormatting sqref="N152:BS152">
    <cfRule type="expression" dxfId="0" priority="5912">
      <formula>AND(N$149="",N$150="")</formula>
    </cfRule>
    <cfRule type="expression" dxfId="83" priority="5911">
      <formula>OR(N$149&lt;&gt;"",N$150&lt;&gt;"")</formula>
    </cfRule>
  </conditionalFormatting>
  <conditionalFormatting sqref="N153:BS153">
    <cfRule type="expression" dxfId="69" priority="5909">
      <formula>OR(N$149&lt;&gt;"",N$150&lt;&gt;"")</formula>
    </cfRule>
    <cfRule type="expression" dxfId="0" priority="5910">
      <formula>AND(N$149="",N$150="")</formula>
    </cfRule>
  </conditionalFormatting>
  <conditionalFormatting sqref="N159:BS160">
    <cfRule type="expression" dxfId="0" priority="161">
      <formula>AND(N$159="",N$160="")</formula>
    </cfRule>
  </conditionalFormatting>
  <conditionalFormatting sqref="N161:BS161">
    <cfRule type="expression" dxfId="70" priority="5331">
      <formula>OR(N$159&lt;&gt;"",N$160&lt;&gt;"")</formula>
    </cfRule>
    <cfRule type="expression" dxfId="0" priority="5332">
      <formula>AND(N$159="",N$160="")</formula>
    </cfRule>
  </conditionalFormatting>
  <conditionalFormatting sqref="N162:BS162">
    <cfRule type="expression" dxfId="0" priority="5330">
      <formula>AND(N$159="",N$160="")</formula>
    </cfRule>
    <cfRule type="expression" dxfId="69" priority="5329">
      <formula>OR(N$159&lt;&gt;"",N$160&lt;&gt;"")</formula>
    </cfRule>
  </conditionalFormatting>
  <conditionalFormatting sqref="N168:BS169">
    <cfRule type="expression" dxfId="0" priority="157">
      <formula>AND(N$168="",N$169="")</formula>
    </cfRule>
  </conditionalFormatting>
  <conditionalFormatting sqref="N170:BS172">
    <cfRule type="expression" dxfId="0" priority="159">
      <formula>AND(N$168="",N$169="")</formula>
    </cfRule>
  </conditionalFormatting>
  <conditionalFormatting sqref="N170:BS173">
    <cfRule type="expression" dxfId="83" priority="158">
      <formula>OR(N$168&lt;&gt;"",N$169&lt;&gt;"")</formula>
    </cfRule>
  </conditionalFormatting>
  <conditionalFormatting sqref="N173:BS174">
    <cfRule type="expression" dxfId="0" priority="608">
      <formula>AND(N$168="",N$169="")</formula>
    </cfRule>
  </conditionalFormatting>
  <conditionalFormatting sqref="N174:BS174">
    <cfRule type="expression" dxfId="69" priority="607">
      <formula>OR(N$168&lt;&gt;"",N$169&lt;&gt;"")</formula>
    </cfRule>
  </conditionalFormatting>
  <conditionalFormatting sqref="N180:BS181">
    <cfRule type="expression" dxfId="0" priority="6844">
      <formula>AND(N$180="",N$181="")</formula>
    </cfRule>
    <cfRule type="expression" dxfId="1" priority="5979">
      <formula>OR(N$180&lt;&gt;"",N$181&lt;&gt;"")</formula>
    </cfRule>
  </conditionalFormatting>
  <conditionalFormatting sqref="N182:BS182">
    <cfRule type="expression" dxfId="70" priority="6841">
      <formula>OR(N$180&lt;&gt;"",N$181&lt;&gt;"")</formula>
    </cfRule>
  </conditionalFormatting>
  <conditionalFormatting sqref="N183:BS184">
    <cfRule type="expression" dxfId="83" priority="6839">
      <formula>OR(N$180&lt;&gt;"",N$181&lt;&gt;"")</formula>
    </cfRule>
  </conditionalFormatting>
  <conditionalFormatting sqref="N185:BS185">
    <cfRule type="expression" dxfId="69" priority="6838">
      <formula>OR(N$180&lt;&gt;"",N$181&lt;&gt;"")</formula>
    </cfRule>
  </conditionalFormatting>
  <conditionalFormatting sqref="N186:BS201">
    <cfRule type="expression" dxfId="1" priority="5967">
      <formula>OR(N$180&lt;&gt;"",N$181&lt;&gt;"")</formula>
    </cfRule>
  </conditionalFormatting>
  <conditionalFormatting sqref="N202:BS202">
    <cfRule type="expression" dxfId="70" priority="6836">
      <formula>OR(N$180&lt;&gt;"",N$181&lt;&gt;"")</formula>
    </cfRule>
  </conditionalFormatting>
  <conditionalFormatting sqref="N203:BS204">
    <cfRule type="expression" dxfId="83" priority="6834">
      <formula>OR(N$180&lt;&gt;"",N$181&lt;&gt;"")</formula>
    </cfRule>
  </conditionalFormatting>
  <conditionalFormatting sqref="N205:BS205">
    <cfRule type="expression" dxfId="69" priority="6833">
      <formula>OR(N$180&lt;&gt;"",N$181&lt;&gt;"")</formula>
    </cfRule>
  </conditionalFormatting>
  <conditionalFormatting sqref="N206:BS211">
    <cfRule type="expression" dxfId="1" priority="5965">
      <formula>OR(N$180&lt;&gt;"",N$181&lt;&gt;"")</formula>
    </cfRule>
  </conditionalFormatting>
  <conditionalFormatting sqref="N243:BS244">
    <cfRule type="expression" dxfId="0" priority="139">
      <formula>AND(N$243="",N$244="")</formula>
    </cfRule>
    <cfRule type="expression" dxfId="1" priority="138">
      <formula>OR(N$243&lt;&gt;"",N$244&lt;&gt;"")</formula>
    </cfRule>
  </conditionalFormatting>
  <conditionalFormatting sqref="N245:BS245">
    <cfRule type="expression" dxfId="0" priority="4262">
      <formula>AND(N$243="",N$244="")</formula>
    </cfRule>
    <cfRule type="expression" dxfId="70" priority="4261">
      <formula>OR(N$243&lt;&gt;"",N$244&lt;&gt;"")</formula>
    </cfRule>
  </conditionalFormatting>
  <conditionalFormatting sqref="N246:BS256">
    <cfRule type="expression" dxfId="83" priority="140">
      <formula>OR(N$243&lt;&gt;"",N$244&lt;&gt;"")</formula>
    </cfRule>
    <cfRule type="expression" dxfId="0" priority="141">
      <formula>AND(N$243="",N$244="")</formula>
    </cfRule>
  </conditionalFormatting>
  <conditionalFormatting sqref="N257:BS257">
    <cfRule type="expression" dxfId="0" priority="4260">
      <formula>AND(N$243="",N$244="")</formula>
    </cfRule>
    <cfRule type="expression" dxfId="69" priority="4259">
      <formula>OR(N$243&lt;&gt;"",N$244&lt;&gt;"")</formula>
    </cfRule>
  </conditionalFormatting>
  <conditionalFormatting sqref="N263:BS264">
    <cfRule type="expression" dxfId="0" priority="2891">
      <formula>AND(N$263="",N$264="")</formula>
    </cfRule>
  </conditionalFormatting>
  <conditionalFormatting sqref="N265:BS265">
    <cfRule type="expression" dxfId="70" priority="2887">
      <formula>OR(N$263&lt;&gt;"",N$264&lt;&gt;"")</formula>
    </cfRule>
  </conditionalFormatting>
  <conditionalFormatting sqref="N265:BS282">
    <cfRule type="expression" dxfId="0" priority="2889">
      <formula>AND(N$263="",N$264="")</formula>
    </cfRule>
  </conditionalFormatting>
  <conditionalFormatting sqref="N266:BS281">
    <cfRule type="expression" dxfId="83" priority="2886">
      <formula>OR(N$263&lt;&gt;"",N$264&lt;&gt;"")</formula>
    </cfRule>
  </conditionalFormatting>
  <conditionalFormatting sqref="N282:BS282">
    <cfRule type="expression" dxfId="69" priority="2888">
      <formula>OR(N$263&lt;&gt;"",N$264&lt;&gt;"")</formula>
    </cfRule>
  </conditionalFormatting>
  <conditionalFormatting sqref="N289:BS290">
    <cfRule type="expression" dxfId="1" priority="14153">
      <formula>OR(N$289&lt;&gt;"",N$290&lt;&gt;"")</formula>
    </cfRule>
  </conditionalFormatting>
  <conditionalFormatting sqref="N289:BS295">
    <cfRule type="expression" dxfId="0" priority="15023">
      <formula>AND(N$289="",N$290="")</formula>
    </cfRule>
  </conditionalFormatting>
  <conditionalFormatting sqref="N291:BS291">
    <cfRule type="expression" dxfId="79" priority="14152">
      <formula>OR(N$289&lt;&gt;"",N$290&lt;&gt;"")</formula>
    </cfRule>
  </conditionalFormatting>
  <conditionalFormatting sqref="N292:BS294">
    <cfRule type="expression" dxfId="78" priority="14149">
      <formula>OR(N$289&lt;&gt;"",N$290&lt;&gt;"")</formula>
    </cfRule>
  </conditionalFormatting>
  <conditionalFormatting sqref="N295:BS295">
    <cfRule type="expression" dxfId="77" priority="14148">
      <formula>OR(N$289&lt;&gt;"",N$290&lt;&gt;"")</formula>
    </cfRule>
  </conditionalFormatting>
  <conditionalFormatting sqref="N312:BS319">
    <cfRule type="expression" dxfId="0" priority="106">
      <formula>AND(N$312="",N$313="")</formula>
    </cfRule>
    <cfRule type="expression" dxfId="1" priority="104">
      <formula>OR(N$312&lt;&gt;"",N$313&lt;&gt;"")</formula>
    </cfRule>
  </conditionalFormatting>
  <conditionalFormatting sqref="N325:BS344">
    <cfRule type="expression" dxfId="1" priority="96">
      <formula>OR(N$325&lt;&gt;"",N$326&lt;&gt;"")</formula>
    </cfRule>
    <cfRule type="expression" dxfId="0" priority="98">
      <formula>AND(N$325="",N$326="")</formula>
    </cfRule>
  </conditionalFormatting>
  <conditionalFormatting sqref="N350:BS356">
    <cfRule type="expression" dxfId="0" priority="95">
      <formula>AND(N$350="",N$351="")</formula>
    </cfRule>
    <cfRule type="expression" dxfId="1" priority="94">
      <formula>OR(N$350&lt;&gt;"",N$351&lt;&gt;"")</formula>
    </cfRule>
  </conditionalFormatting>
  <conditionalFormatting sqref="N365:BS365">
    <cfRule type="expression" dxfId="70" priority="81">
      <formula>OR(N$363&lt;&gt;"",N$364&lt;&gt;"")</formula>
    </cfRule>
  </conditionalFormatting>
  <conditionalFormatting sqref="N370:BS370">
    <cfRule type="expression" dxfId="69" priority="83">
      <formula>OR(N$363&lt;&gt;"",N$364&lt;&gt;"")</formula>
    </cfRule>
  </conditionalFormatting>
  <conditionalFormatting sqref="N469:BS499">
    <cfRule type="expression" dxfId="1" priority="12534">
      <formula>OR(N$469&lt;&gt;"",N$470&lt;&gt;"")</formula>
    </cfRule>
    <cfRule type="expression" dxfId="0" priority="12535">
      <formula>AND(N$469="",N$470="")</formula>
    </cfRule>
  </conditionalFormatting>
  <conditionalFormatting sqref="N505:BS514">
    <cfRule type="expression" dxfId="66" priority="69">
      <formula>AND(N$505="",N$506="")</formula>
    </cfRule>
    <cfRule type="expression" dxfId="1" priority="66">
      <formula>OR(N$505&lt;&gt;"",N$506&lt;&gt;"")</formula>
    </cfRule>
  </conditionalFormatting>
  <conditionalFormatting sqref="N517:BS521">
    <cfRule type="expression" dxfId="0" priority="60">
      <formula>AND(N$517="",N$518="")</formula>
    </cfRule>
    <cfRule type="expression" dxfId="1" priority="58">
      <formula>OR(N$517&lt;&gt;"",N$518&lt;&gt;"")</formula>
    </cfRule>
  </conditionalFormatting>
  <conditionalFormatting sqref="N524:BS525">
    <cfRule type="expression" dxfId="0" priority="57">
      <formula>AND(N$524="",N$525="")</formula>
    </cfRule>
  </conditionalFormatting>
  <conditionalFormatting sqref="N526:BS526">
    <cfRule type="expression" dxfId="0" priority="12163">
      <formula>AND(N$524="",N$525="")</formula>
    </cfRule>
    <cfRule type="expression" dxfId="1" priority="12162">
      <formula>OR(N$524&lt;&gt;"",N$525&lt;&gt;"")</formula>
    </cfRule>
  </conditionalFormatting>
  <conditionalFormatting sqref="N529:BS531">
    <cfRule type="expression" dxfId="0" priority="11897">
      <formula>AND(N$529="",N$530="")</formula>
    </cfRule>
    <cfRule type="expression" dxfId="1" priority="11896">
      <formula>OR(N$529&lt;&gt;"",N$530&lt;&gt;"")</formula>
    </cfRule>
  </conditionalFormatting>
  <conditionalFormatting sqref="N536:BS542">
    <cfRule type="expression" dxfId="1" priority="41">
      <formula>OR(N$534&lt;&gt;"",N$535&lt;&gt;"")</formula>
    </cfRule>
  </conditionalFormatting>
  <conditionalFormatting sqref="N550:BS563">
    <cfRule type="expression" dxfId="1" priority="37">
      <formula>OR(N$548&lt;&gt;"",N$549&lt;&gt;"")</formula>
    </cfRule>
  </conditionalFormatting>
  <conditionalFormatting sqref="N565:BS567">
    <cfRule type="expression" dxfId="1" priority="22">
      <formula>OR(N$565&lt;&gt;"",N$566&lt;&gt;"")</formula>
    </cfRule>
    <cfRule type="expression" dxfId="0" priority="28">
      <formula>AND(N$565="",N$566="")</formula>
    </cfRule>
  </conditionalFormatting>
  <conditionalFormatting sqref="N568:BS568">
    <cfRule type="expression" dxfId="40" priority="11182">
      <formula>OR(N$565&lt;&gt;"",N$566&lt;&gt;"")</formula>
    </cfRule>
    <cfRule type="expression" dxfId="52" priority="1">
      <formula>AND(N$565="",N$566="")</formula>
    </cfRule>
  </conditionalFormatting>
  <conditionalFormatting sqref="N569:BS574">
    <cfRule type="expression" dxfId="51" priority="2">
      <formula>AND(N$565="",N$566="")</formula>
    </cfRule>
    <cfRule type="expression" dxfId="1" priority="27">
      <formula>OR(N$565&lt;&gt;"",N$566&lt;&gt;"")</formula>
    </cfRule>
  </conditionalFormatting>
  <conditionalFormatting sqref="N575:BS575">
    <cfRule type="expression" dxfId="0" priority="10831">
      <formula>AND(N$565="",N$566="")</formula>
    </cfRule>
    <cfRule type="expression" dxfId="40" priority="10830">
      <formula>OR(N$565&lt;&gt;"",N$566&lt;&gt;"")</formula>
    </cfRule>
  </conditionalFormatting>
  <conditionalFormatting sqref="N576:BS581">
    <cfRule type="expression" dxfId="1" priority="25">
      <formula>OR(N$565&lt;&gt;"",N$566&lt;&gt;"")</formula>
    </cfRule>
    <cfRule type="expression" dxfId="0" priority="26">
      <formula>AND(N$565="",N$566="")</formula>
    </cfRule>
  </conditionalFormatting>
  <conditionalFormatting sqref="N582:BS582">
    <cfRule type="expression" dxfId="0" priority="10819">
      <formula>AND(N$565="",N$566="")</formula>
    </cfRule>
    <cfRule type="expression" dxfId="40" priority="10818">
      <formula>OR(N$565&lt;&gt;"",N$566&lt;&gt;"")</formula>
    </cfRule>
  </conditionalFormatting>
  <conditionalFormatting sqref="N583:BS588">
    <cfRule type="expression" dxfId="0" priority="24">
      <formula>AND(N$565="",N$566="")</formula>
    </cfRule>
    <cfRule type="expression" dxfId="1" priority="23">
      <formula>OR(N$565&lt;&gt;"",N$566&lt;&gt;"")</formula>
    </cfRule>
  </conditionalFormatting>
  <conditionalFormatting sqref="N596:BS606">
    <cfRule type="expression" dxfId="1" priority="12">
      <formula>OR(N$594&lt;&gt;"",N$595&lt;&gt;"")</formula>
    </cfRule>
  </conditionalFormatting>
  <conditionalFormatting sqref="N607:BS611">
    <cfRule type="expression" dxfId="40" priority="10">
      <formula>OR(N$594&lt;&gt;"",N$595&lt;&gt;"")</formula>
    </cfRule>
  </conditionalFormatting>
  <conditionalFormatting sqref="N612:BS619">
    <cfRule type="expression" dxfId="0" priority="9">
      <formula>AND(N$594="",N$595="")</formula>
    </cfRule>
    <cfRule type="expression" dxfId="1" priority="8">
      <formula>OR(N$594&lt;&gt;"",N$595&lt;&gt;"")</formula>
    </cfRule>
  </conditionalFormatting>
  <conditionalFormatting sqref="N625:BS626">
    <cfRule type="expression" dxfId="0" priority="9801">
      <formula>AND(N$625="",N$626="")</formula>
    </cfRule>
  </conditionalFormatting>
  <conditionalFormatting sqref="N627:BS639">
    <cfRule type="expression" dxfId="0" priority="9799">
      <formula>AND(N$625="",N$626="")</formula>
    </cfRule>
    <cfRule type="expression" dxfId="1" priority="9798">
      <formula>OR(N$625&lt;&gt;"",N$626&lt;&gt;"")</formula>
    </cfRule>
  </conditionalFormatting>
  <conditionalFormatting sqref="N645:BS646">
    <cfRule type="expression" dxfId="0" priority="9517">
      <formula>AND(N$645="",N$646="")</formula>
    </cfRule>
  </conditionalFormatting>
  <conditionalFormatting sqref="N647:BS654">
    <cfRule type="expression" dxfId="1" priority="9514">
      <formula>OR(N$645&lt;&gt;"",N$646&lt;&gt;"")</formula>
    </cfRule>
    <cfRule type="expression" dxfId="0" priority="9515">
      <formula>AND(N$645="",N$646="")</formula>
    </cfRule>
  </conditionalFormatting>
  <conditionalFormatting sqref="N660:BS661">
    <cfRule type="expression" dxfId="0" priority="9277">
      <formula>AND(N$660="",N$661="")</formula>
    </cfRule>
  </conditionalFormatting>
  <conditionalFormatting sqref="N662:BS676">
    <cfRule type="expression" dxfId="1" priority="9274">
      <formula>OR(N$660&lt;&gt;"",N$661&lt;&gt;"")</formula>
    </cfRule>
    <cfRule type="expression" dxfId="0" priority="9275">
      <formula>AND(N$660="",N$661="")</formula>
    </cfRule>
  </conditionalFormatting>
  <conditionalFormatting sqref="N681:BS701">
    <cfRule type="expression" dxfId="0" priority="9041">
      <formula>AND(N$681="",N$682="")</formula>
    </cfRule>
    <cfRule type="expression" dxfId="1" priority="9040">
      <formula>OR(N$681&lt;&gt;"",N$682&lt;&gt;"")</formula>
    </cfRule>
  </conditionalFormatting>
  <conditionalFormatting sqref="N707:BS708">
    <cfRule type="expression" dxfId="0" priority="8805">
      <formula>AND(N$707="",N$708="")</formula>
    </cfRule>
  </conditionalFormatting>
  <conditionalFormatting sqref="N709:BS711">
    <cfRule type="expression" dxfId="0" priority="8803">
      <formula>AND(N$707="",N$708="")</formula>
    </cfRule>
    <cfRule type="expression" dxfId="1" priority="8802">
      <formula>OR(N$707&lt;&gt;"",N$708&lt;&gt;"")</formula>
    </cfRule>
  </conditionalFormatting>
  <conditionalFormatting sqref="N717:BS718">
    <cfRule type="expression" dxfId="0" priority="8569">
      <formula>AND(N$717="",N$718="")</formula>
    </cfRule>
  </conditionalFormatting>
  <conditionalFormatting sqref="N719:BS722">
    <cfRule type="expression" dxfId="1" priority="8566">
      <formula>OR(N$717&lt;&gt;"",N$718&lt;&gt;"")</formula>
    </cfRule>
    <cfRule type="expression" dxfId="0" priority="8567">
      <formula>AND(N$717="",N$718="")</formula>
    </cfRule>
  </conditionalFormatting>
  <conditionalFormatting sqref="N729:BS730">
    <cfRule type="expression" dxfId="0" priority="8333">
      <formula>AND(N$729="",N$730="")</formula>
    </cfRule>
  </conditionalFormatting>
  <conditionalFormatting sqref="N731:BS734">
    <cfRule type="expression" dxfId="0" priority="8331">
      <formula>AND(N$729="",N$730="")</formula>
    </cfRule>
    <cfRule type="expression" dxfId="1" priority="8330">
      <formula>OR(N$729&lt;&gt;"",N$730&lt;&gt;"")</formula>
    </cfRule>
  </conditionalFormatting>
  <conditionalFormatting sqref="O625:BP639">
    <cfRule type="expression" dxfId="0" priority="9587">
      <formula>AND(O$625="",O$626="")</formula>
    </cfRule>
    <cfRule type="expression" dxfId="1" priority="9586">
      <formula>OR(O$625&lt;&gt;"",O$626&lt;&gt;"")</formula>
    </cfRule>
  </conditionalFormatting>
  <conditionalFormatting sqref="O182:BS211">
    <cfRule type="expression" dxfId="0" priority="142">
      <formula>AND(O$180="",O$181="")</formula>
    </cfRule>
  </conditionalFormatting>
  <conditionalFormatting sqref="O243:BS244">
    <cfRule type="expression" dxfId="0" priority="137">
      <formula>AND(O$243="",O$244="")</formula>
    </cfRule>
    <cfRule type="expression" dxfId="1" priority="136">
      <formula>OR(O$243&lt;&gt;"",O$244&lt;&gt;"")</formula>
    </cfRule>
  </conditionalFormatting>
  <conditionalFormatting sqref="O363:BS370">
    <cfRule type="expression" dxfId="0" priority="93">
      <formula>AND(O$363="",O$364="")</formula>
    </cfRule>
  </conditionalFormatting>
  <conditionalFormatting sqref="O388:BS463">
    <cfRule type="expression" dxfId="0" priority="76">
      <formula>AND(O$388="",O$389="")</formula>
    </cfRule>
    <cfRule type="expression" dxfId="1" priority="75">
      <formula>OR(O$388&lt;&gt;"",O$389&lt;&gt;"")</formula>
    </cfRule>
  </conditionalFormatting>
  <conditionalFormatting sqref="O594:BS595">
    <cfRule type="expression" dxfId="0" priority="15">
      <formula>AND(O$594="",O$595="")</formula>
    </cfRule>
  </conditionalFormatting>
  <conditionalFormatting sqref="O596:BS606">
    <cfRule type="expression" dxfId="0" priority="13">
      <formula>AND(O$594="",O$595="")</formula>
    </cfRule>
  </conditionalFormatting>
  <conditionalFormatting sqref="O607:BS611">
    <cfRule type="expression" dxfId="0" priority="11">
      <formula>AND(O$594="",O$595="")</formula>
    </cfRule>
  </conditionalFormatting>
  <conditionalFormatting sqref="P534:BS535">
    <cfRule type="expression" dxfId="0" priority="44">
      <formula>AND(P$534="",P$535="")</formula>
    </cfRule>
  </conditionalFormatting>
  <conditionalFormatting sqref="P536:BS542">
    <cfRule type="expression" dxfId="0" priority="42">
      <formula>AND(P$534="",P$535="")</formula>
    </cfRule>
  </conditionalFormatting>
  <conditionalFormatting sqref="P548:BS549">
    <cfRule type="expression" dxfId="0" priority="40">
      <formula>AND(P$548="",P$549="")</formula>
    </cfRule>
  </conditionalFormatting>
  <conditionalFormatting sqref="P550:BS563">
    <cfRule type="expression" dxfId="0" priority="38">
      <formula>AND(P$548="",P$549="")</formula>
    </cfRule>
  </conditionalFormatting>
  <conditionalFormatting sqref="XFA27:XFD27">
    <cfRule type="expression" dxfId="2" priority="17488">
      <formula>XEZ$27&lt;&gt;""</formula>
    </cfRule>
    <cfRule type="expression" dxfId="1" priority="17489">
      <formula>"&lt;&gt;"""""</formula>
    </cfRule>
    <cfRule type="cellIs" dxfId="0" priority="17490" operator="equal">
      <formula>""</formula>
    </cfRule>
  </conditionalFormatting>
  <hyperlinks>
    <hyperlink ref="C76:G76" location="病院!B94" display="・設置主体"/>
    <hyperlink ref="D76:H76" location="病院!B94" display="・設置主体"/>
    <hyperlink ref="E76:I76" location="病院!B94" display="・設置主体"/>
    <hyperlink ref="F76:J76" location="病院!B94" display="・設置主体"/>
    <hyperlink ref="G76:K76" location="病院!B94" display="・設置主体"/>
    <hyperlink ref="H76:I76" location="病院!B312" display="・入院患者の状況（年間）"/>
    <hyperlink ref="I76:J76" location="病院!B312" display="・入院患者の状況（年間）"/>
    <hyperlink ref="J76:M76" location="病院!B388" display="・算定する入院基本用・特定入院料等の状況"/>
    <hyperlink ref="K76:N76" location="病院!B388" display="・算定する入院基本用・特定入院料等の状況"/>
    <hyperlink ref="L76:O76" location="病院!B388" display="・算定する入院基本用・特定入院料等の状況"/>
    <hyperlink ref="M76:P76" location="病院!B388" display="・算定する入院基本用・特定入院料等の状況"/>
    <hyperlink ref="C77:G77" location="病院!B102" display="・病床の状況"/>
    <hyperlink ref="D77:H77" location="病院!B102" display="・病床の状況"/>
    <hyperlink ref="E77:I77" location="病院!B102" display="・病床の状況"/>
    <hyperlink ref="F77:J77" location="病院!B102" display="・病床の状況"/>
    <hyperlink ref="G77:K77" location="病院!B102" display="・病床の状況"/>
    <hyperlink ref="H77:I77" location="病院!B325" display="・入院患者の状況（年間／入棟前の場所・退棟先の場所の状況）"/>
    <hyperlink ref="I77:J77" location="病院!B325" display="・入院患者の状況（年間／入棟前の場所・退棟先の場所の状況）"/>
    <hyperlink ref="J77" location="病院!B469" display="・手術の状況"/>
    <hyperlink ref="M77" location="'病院(H30案)'!B484" display="・がん、脳卒中、心筋梗塞、分娩、精神医療への対応状況"/>
    <hyperlink ref="C78:G78" location="病院!B117" display="・診療科"/>
    <hyperlink ref="D78:H78" location="病院!B117" display="・診療科"/>
    <hyperlink ref="E78:I78" location="病院!B117" display="・診療科"/>
    <hyperlink ref="F78:J78" location="病院!B117" display="・診療科"/>
    <hyperlink ref="G78:K78" location="病院!B117" display="・診療科"/>
    <hyperlink ref="H78:I78" location="病院!B350" display="・退院後に在宅医療を必要とする患者の状況"/>
    <hyperlink ref="I78:J78" location="病院!B350" display="・退院後に在宅医療を必要とする患者の状況"/>
    <hyperlink ref="J78:M78" location="病院!B505" display="・がん、脳卒中、心筋梗塞、分娩、精神医療への対応状況"/>
    <hyperlink ref="K78:N78" location="病院!B505" display="・がん、脳卒中、心筋梗塞、分娩、精神医療への対応状況"/>
    <hyperlink ref="L78:O78" location="病院!B505" display="・がん、脳卒中、心筋梗塞、分娩、精神医療への対応状況"/>
    <hyperlink ref="M78:P78" location="病院!B505" display="・がん、脳卒中、心筋梗塞、分娩、精神医療への対応状況"/>
    <hyperlink ref="C79:G79" location="病院!B128" display="・入院基本料・特定入院料及び届出病床数"/>
    <hyperlink ref="D79:H79" location="病院!B128" display="・入院基本料・特定入院料及び届出病床数"/>
    <hyperlink ref="E79:I79" location="病院!B128" display="・入院基本料・特定入院料及び届出病床数"/>
    <hyperlink ref="F79:J79" location="病院!B128" display="・入院基本料・特定入院料及び届出病床数"/>
    <hyperlink ref="G79:K79" location="病院!B128" display="・入院基本料・特定入院料及び届出病床数"/>
    <hyperlink ref="H79:I79" location="病院!B363" display="・看取りを行った患者数"/>
    <hyperlink ref="I79:J79" location="病院!B363" display="・看取りを行った患者数"/>
    <hyperlink ref="J79:M79" location="病院!B548" display="・重症患者への対応状況"/>
    <hyperlink ref="K79:N79" location="病院!B548" display="・重症患者への対応状況"/>
    <hyperlink ref="L79:O79" location="病院!B548" display="・重症患者への対応状況"/>
    <hyperlink ref="M79:P79" location="病院!B548" display="・重症患者への対応状況"/>
    <hyperlink ref="C80:G80" location="病院!B141" display="・DPC医療機関群の種類"/>
    <hyperlink ref="D80:H80" location="病院!B141" display="・DPC医療機関群の種類"/>
    <hyperlink ref="E80:I80" location="病院!B141" display="・DPC医療機関群の種類"/>
    <hyperlink ref="F80:J80" location="病院!B141" display="・DPC医療機関群の種類"/>
    <hyperlink ref="G80:K80" location="病院!B141" display="・DPC医療機関群の種類"/>
    <hyperlink ref="J80:M80" location="病院!B594" display="・救急医療の実施状況"/>
    <hyperlink ref="K80:N80" location="病院!B594" display="・救急医療の実施状況"/>
    <hyperlink ref="L80:O80" location="病院!B594" display="・救急医療の実施状況"/>
    <hyperlink ref="M80:P80" location="病院!B594" display="・救急医療の実施状況"/>
    <hyperlink ref="C81:G81" location="病院!B149" display="・救急告示病院、二次救急医療施設、三次救急医療施設の告示・認定の有無"/>
    <hyperlink ref="D81:H81" location="病院!B149" display="・救急告示病院、二次救急医療施設、三次救急医療施設の告示・認定の有無"/>
    <hyperlink ref="E81:I81" location="病院!B149" display="・救急告示病院、二次救急医療施設、三次救急医療施設の告示・認定の有無"/>
    <hyperlink ref="F81:J81" location="病院!B149" display="・救急告示病院、二次救急医療施設、三次救急医療施設の告示・認定の有無"/>
    <hyperlink ref="G81:K81" location="病院!B149" display="・救急告示病院、二次救急医療施設、三次救急医療施設の告示・認定の有無"/>
    <hyperlink ref="J81:M81" location="病院!B625" display="・急性期後の支援、在宅復帰の支援の状況"/>
    <hyperlink ref="K81:N81" location="病院!B625" display="・急性期後の支援、在宅復帰の支援の状況"/>
    <hyperlink ref="L81:O81" location="病院!B625" display="・急性期後の支援、在宅復帰の支援の状況"/>
    <hyperlink ref="M81:P81" location="病院!B625" display="・急性期後の支援、在宅復帰の支援の状況"/>
    <hyperlink ref="C82:G82" location="病院!B159" display="・承認の有無"/>
    <hyperlink ref="D82:H82" location="病院!B159" display="・承認の有無"/>
    <hyperlink ref="E82:I82" location="病院!B159" display="・承認の有無"/>
    <hyperlink ref="F82:J82" location="病院!B159" display="・承認の有無"/>
    <hyperlink ref="G82:K82" location="病院!B159" display="・承認の有無"/>
    <hyperlink ref="J82:M82" location="病院!B645" display="・全身管理の状況"/>
    <hyperlink ref="K82:N82" location="病院!B645" display="・全身管理の状況"/>
    <hyperlink ref="L82:O82" location="病院!B645" display="・全身管理の状況"/>
    <hyperlink ref="M82:P82" location="病院!B645" display="・全身管理の状況"/>
    <hyperlink ref="C83:G83" location="病院!B168" display="・診療報酬の届出の有無"/>
    <hyperlink ref="D83:H83" location="病院!B168" display="・診療報酬の届出の有無"/>
    <hyperlink ref="E83:I83" location="病院!B168" display="・診療報酬の届出の有無"/>
    <hyperlink ref="F83:J83" location="病院!B168" display="・診療報酬の届出の有無"/>
    <hyperlink ref="G83:K83" location="病院!B168" display="・診療報酬の届出の有無"/>
    <hyperlink ref="J83:M83" location="病院!B660" display="・リハビリテーションの実施状況"/>
    <hyperlink ref="K83:N83" location="病院!B660" display="・リハビリテーションの実施状況"/>
    <hyperlink ref="L83:O83" location="病院!B660" display="・リハビリテーションの実施状況"/>
    <hyperlink ref="M83:P83" location="病院!B660" display="・リハビリテーションの実施状況"/>
    <hyperlink ref="C84:G84" location="病院!B180" display="・職員数の状況"/>
    <hyperlink ref="D84:H84" location="病院!B180" display="・職員数の状況"/>
    <hyperlink ref="E84:I84" location="病院!B180" display="・職員数の状況"/>
    <hyperlink ref="F84:J84" location="病院!B180" display="・職員数の状況"/>
    <hyperlink ref="G84:K84" location="病院!B180" display="・職員数の状況"/>
    <hyperlink ref="J84:M84" location="病院!B707" display="・長期療養患者の受入状況"/>
    <hyperlink ref="K84:N84" location="病院!B707" display="・長期療養患者の受入状況"/>
    <hyperlink ref="L84:O84" location="病院!B707" display="・長期療養患者の受入状況"/>
    <hyperlink ref="M84:P84" location="病院!B707" display="・長期療養患者の受入状況"/>
    <hyperlink ref="C85:G85" location="病院!B243" display="・退院調整部門の設置状況"/>
    <hyperlink ref="D85:H85" location="病院!B243" display="・退院調整部門の設置状況"/>
    <hyperlink ref="E85:I85" location="病院!B243" display="・退院調整部門の設置状況"/>
    <hyperlink ref="F85:J85" location="病院!B243" display="・退院調整部門の設置状況"/>
    <hyperlink ref="G85:K85" location="病院!B243" display="・退院調整部門の設置状況"/>
    <hyperlink ref="J85:M85" location="病院!B717" display="・重度の障害児等の受入状況"/>
    <hyperlink ref="K85:N85" location="病院!B717" display="・重度の障害児等の受入状況"/>
    <hyperlink ref="L85:O85" location="病院!B717" display="・重度の障害児等の受入状況"/>
    <hyperlink ref="M85:P85" location="病院!B717" display="・重度の障害児等の受入状況"/>
    <hyperlink ref="C86:G86" location="病院!B263" display="・医療機器の台数"/>
    <hyperlink ref="D86:H86" location="病院!B263" display="・医療機器の台数"/>
    <hyperlink ref="E86:I86" location="病院!B263" display="・医療機器の台数"/>
    <hyperlink ref="F86:J86" location="病院!B263" display="・医療機器の台数"/>
    <hyperlink ref="G86:K86" location="病院!B263" display="・医療機器の台数"/>
    <hyperlink ref="J86:M86" location="病院!B729" display="・医科歯科の連携状況"/>
    <hyperlink ref="K86:N86" location="病院!B729" display="・医科歯科の連携状況"/>
    <hyperlink ref="L86:O86" location="病院!B729" display="・医科歯科の連携状況"/>
    <hyperlink ref="M86:P86" location="病院!B729" display="・医科歯科の連携状況"/>
    <hyperlink ref="C87:G87" location="病院!B289" display="・過去1年間の間に病棟の再編・見直しがあった場合の報告対象期間"/>
    <hyperlink ref="D87:H87" location="病院!B289" display="・過去1年間の間に病棟の再編・見直しがあった場合の報告対象期間"/>
    <hyperlink ref="E87:I87" location="病院!B289" display="・過去1年間の間に病棟の再編・見直しがあった場合の報告対象期間"/>
    <hyperlink ref="F87:J87" location="病院!B289" display="・過去1年間の間に病棟の再編・見直しがあった場合の報告対象期間"/>
    <hyperlink ref="G87:K87" location="病院!B289" display="・過去1年間の間に病棟の再編・見直しがあった場合の報告対象期間"/>
    <hyperlink ref="I298" location="病院!B70" display="メニューへ戻る"/>
    <hyperlink ref="I373" location="病院!B70" display="メニューへ戻る"/>
    <hyperlink ref="I737"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67" max="1048575" man="1"/>
    <brk id="537" max="1048575" man="1"/>
    <brk id="580" max="1048575" man="1"/>
    <brk id="608" max="1048575" man="1"/>
    <brk id="631" max="1048575" man="1"/>
    <brk id="649" max="1048575" man="1"/>
    <brk id="667" max="1048575" man="1"/>
    <brk id="688" max="1048575" man="1"/>
    <brk id="721"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DA35E1D-65CB-4F12-8A0F-3995A2292EDA}"/>
</file>

<file path=customXml/itemProps2.xml><?xml version="1.0" encoding="utf-8"?>
<ds:datastoreItem xmlns:ds="http://schemas.openxmlformats.org/officeDocument/2006/customXml" ds:itemID="{460A4A3B-1030-45A7-AB76-2D1D98860B1C}"/>
</file>

<file path=customXml/itemProps3.xml><?xml version="1.0" encoding="utf-8"?>
<ds:datastoreItem xmlns:ds="http://schemas.openxmlformats.org/officeDocument/2006/customXml" ds:itemID="{305BF7F4-E32B-4122-9B43-80D79BCFA17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2025-03-19T01:51:17Z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