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<sst xmlns="http://schemas.openxmlformats.org/spreadsheetml/2006/main" count="861" uniqueCount="861">
  <si>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</si>
  <si>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社会福祉法人賛育会 賛育会病院</t>
  </si>
  <si>
    <t>〒130-0012　墨田区太平三丁目20番2号</t>
  </si>
  <si>
    <t>病棟の建築時期と構造</t>
  </si>
  <si>
    <t>建物情報＼病棟名</t>
  </si>
  <si>
    <t>2階病棟</t>
  </si>
  <si>
    <t>３階病棟</t>
  </si>
  <si>
    <t>６階病棟</t>
  </si>
  <si>
    <t>７階病棟</t>
  </si>
  <si>
    <t>NICU</t>
  </si>
  <si>
    <t>緩和ケア病棟</t>
  </si>
  <si>
    <t>地域包括ケア病棟</t>
  </si>
  <si>
    <t>様式１病院病棟票(1)</t>
  </si>
  <si>
    <t>建築時期</t>
  </si>
  <si>
    <t>1992</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</si>
  <si>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</si>
  <si>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</si>
  <si>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</si>
  <si>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</si>
  <si>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</si>
  <si>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</si>
  <si>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</si>
  <si>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</si>
  <si>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</si>
  <si>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</si>
  <si>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</si>
  <si>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</si>
  <si>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</si>
  <si>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</si>
  <si>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</si>
  <si>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</si>
  <si>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</si>
  <si>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</si>
  <si>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</si>
  <si>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</si>
  <si>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</si>
  <si>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</si>
  <si>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</si>
  <si>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</si>
  <si>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</si>
  <si>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</si>
  <si>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</si>
  <si>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</si>
  <si>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</si>
  <si>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</si>
  <si>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</si>
  <si>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</si>
  <si>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</si>
  <si>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</si>
  <si>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</si>
  <si>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</si>
  <si>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</si>
  <si>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</si>
  <si>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</si>
  <si>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</si>
  <si>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</si>
  <si>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</si>
  <si>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</si>
  <si>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</si>
  <si>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</si>
  <si>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</si>
  <si>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</si>
  <si>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</si>
  <si>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</si>
  <si>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</si>
  <si>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</si>
  <si>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</si>
  <si>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</si>
  <si>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</si>
  <si>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</si>
  <si>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</si>
  <si>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</si>
  <si>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</si>
  <si>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</si>
  <si>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</si>
  <si>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</si>
  <si>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</si>
  <si>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</si>
  <si>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</si>
  <si>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</si>
  <si>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</si>
  <si>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</si>
  <si>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</si>
  <si>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</si>
  <si>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</si>
  <si>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</si>
  <si>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</si>
  <si>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</si>
  <si>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</si>
  <si>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</si>
  <si>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</si>
  <si>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</si>
  <si>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</si>
  <si>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</si>
  <si>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</si>
  <si>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</si>
  <si>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</si>
  <si>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</si>
  <si>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</si>
  <si>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</si>
  <si>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</si>
  <si>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</si>
  <si>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</si>
  <si>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</si>
  <si>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</si>
  <si>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産婦人科</t>
  </si>
  <si>
    <t>複数の診療科で活用</t>
  </si>
  <si>
    <t>内科</t>
  </si>
  <si>
    <t>様式１病院施設票(43)-1</t>
  </si>
  <si>
    <t>複数ある場合、上位３つ</t>
  </si>
  <si>
    <t>様式１病院施設票(43)-2</t>
  </si>
  <si>
    <t>整形外科</t>
  </si>
  <si>
    <t>様式１病院施設票(43)-3</t>
  </si>
  <si>
    <t>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</si>
  <si>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</si>
  <si>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</si>
  <si>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</si>
  <si>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</si>
  <si>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</si>
  <si>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急性期一般入院料１</t>
  </si>
  <si>
    <t>新生児特定集中治療室管理料２</t>
  </si>
  <si>
    <t>緩和ケア病棟入院料１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</si>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</sst>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16</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19</v>
      </c>
      <c r="J17" s="495"/>
      <c r="K17" s="495"/>
      <c r="L17" s="20"/>
      <c r="M17" s="20"/>
      <c r="N17" s="21"/>
      <c r="O17" s="21"/>
      <c r="P17" s="21" t="s">
        <v>20</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20</v>
      </c>
      <c r="M18" s="20" t="s">
        <v>20</v>
      </c>
      <c r="N18" s="21" t="s">
        <v>20</v>
      </c>
      <c r="O18" s="21" t="s">
        <v>20</v>
      </c>
      <c r="P18" s="21"/>
      <c r="Q18" s="21"/>
      <c r="R18" s="21" t="s">
        <v>20</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23</v>
      </c>
      <c r="J20" s="495"/>
      <c r="K20" s="495"/>
      <c r="L20" s="21"/>
      <c r="M20" s="21"/>
      <c r="N20" s="21"/>
      <c r="O20" s="21"/>
      <c r="P20" s="21"/>
      <c r="Q20" s="21" t="s">
        <v>20</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t="s">
        <v>20</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21</v>
      </c>
      <c r="J29" s="435"/>
      <c r="K29" s="436"/>
      <c r="L29" s="20" t="s">
        <v>20</v>
      </c>
      <c r="M29" s="20" t="s">
        <v>20</v>
      </c>
      <c r="N29" s="21" t="s">
        <v>20</v>
      </c>
      <c r="O29" s="21" t="s">
        <v>20</v>
      </c>
      <c r="P29" s="21"/>
      <c r="Q29" s="21"/>
      <c r="R29" s="21" t="s">
        <v>20</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t="s">
        <v>20</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20</v>
      </c>
      <c r="M57" s="21" t="s">
        <v>20</v>
      </c>
      <c r="N57" s="21" t="s">
        <v>20</v>
      </c>
      <c r="O57" s="21" t="s">
        <v>20</v>
      </c>
      <c r="P57" s="21" t="s">
        <v>20</v>
      </c>
      <c r="Q57" s="21" t="s">
        <v>20</v>
      </c>
      <c r="R57" s="21" t="s">
        <v>20</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t="s">
        <v>41</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21</v>
      </c>
      <c r="M95" s="324" t="s">
        <v>21</v>
      </c>
      <c r="N95" s="324" t="s">
        <v>21</v>
      </c>
      <c r="O95" s="324" t="s">
        <v>21</v>
      </c>
      <c r="P95" s="324" t="s">
        <v>19</v>
      </c>
      <c r="Q95" s="324" t="s">
        <v>23</v>
      </c>
      <c r="R95" s="324" t="s">
        <v>21</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32</v>
      </c>
      <c r="M104" s="207">
        <v>34</v>
      </c>
      <c r="N104" s="254">
        <v>42</v>
      </c>
      <c r="O104" s="254">
        <v>35</v>
      </c>
      <c r="P104" s="254">
        <v>6</v>
      </c>
      <c r="Q104" s="254">
        <v>22</v>
      </c>
      <c r="R104" s="254">
        <v>28</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32</v>
      </c>
      <c r="M106" s="170">
        <v>34</v>
      </c>
      <c r="N106" s="254">
        <v>42</v>
      </c>
      <c r="O106" s="254">
        <v>17</v>
      </c>
      <c r="P106" s="254">
        <v>6</v>
      </c>
      <c r="Q106" s="254">
        <v>15</v>
      </c>
      <c r="R106" s="254">
        <v>28</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32</v>
      </c>
      <c r="M107" s="170">
        <v>34</v>
      </c>
      <c r="N107" s="254">
        <v>42</v>
      </c>
      <c r="O107" s="254">
        <v>35</v>
      </c>
      <c r="P107" s="254">
        <v>6</v>
      </c>
      <c r="Q107" s="254">
        <v>22</v>
      </c>
      <c r="R107" s="254">
        <v>28</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t="s">
        <v>41</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106</v>
      </c>
      <c r="O119" s="257" t="s">
        <v>106</v>
      </c>
      <c r="P119" s="257" t="s">
        <v>104</v>
      </c>
      <c r="Q119" s="257" t="s">
        <v>107</v>
      </c>
      <c r="R119" s="257" t="s">
        <v>106</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108</v>
      </c>
      <c r="B120" s="1"/>
      <c r="C120" s="195"/>
      <c r="D120" s="196"/>
      <c r="E120" s="392" t="s">
        <v>109</v>
      </c>
      <c r="F120" s="393"/>
      <c r="G120" s="393"/>
      <c r="H120" s="394"/>
      <c r="I120" s="432"/>
      <c r="J120" s="79"/>
      <c r="K120" s="80"/>
      <c r="L120" s="209" t="s">
        <v>41</v>
      </c>
      <c r="M120" s="209" t="s">
        <v>41</v>
      </c>
      <c r="N120" s="257" t="s">
        <v>107</v>
      </c>
      <c r="O120" s="257" t="s">
        <v>107</v>
      </c>
      <c r="P120" s="257" t="s">
        <v>41</v>
      </c>
      <c r="Q120" s="257" t="s">
        <v>41</v>
      </c>
      <c r="R120" s="257" t="s">
        <v>107</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41</v>
      </c>
      <c r="M121" s="209" t="s">
        <v>41</v>
      </c>
      <c r="N121" s="257" t="s">
        <v>111</v>
      </c>
      <c r="O121" s="257" t="s">
        <v>111</v>
      </c>
      <c r="P121" s="257" t="s">
        <v>41</v>
      </c>
      <c r="Q121" s="257" t="s">
        <v>41</v>
      </c>
      <c r="R121" s="257" t="s">
        <v>111</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41</v>
      </c>
      <c r="M122" s="209" t="s">
        <v>41</v>
      </c>
      <c r="N122" s="257" t="s">
        <v>113</v>
      </c>
      <c r="O122" s="257" t="s">
        <v>113</v>
      </c>
      <c r="P122" s="257" t="s">
        <v>41</v>
      </c>
      <c r="Q122" s="257" t="s">
        <v>41</v>
      </c>
      <c r="R122" s="257" t="s">
        <v>41</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119</v>
      </c>
      <c r="N130" s="257" t="s">
        <v>119</v>
      </c>
      <c r="O130" s="257" t="s">
        <v>119</v>
      </c>
      <c r="P130" s="257" t="s">
        <v>120</v>
      </c>
      <c r="Q130" s="257" t="s">
        <v>121</v>
      </c>
      <c r="R130" s="257" t="s">
        <v>122</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123</v>
      </c>
      <c r="F131" s="390"/>
      <c r="G131" s="390"/>
      <c r="H131" s="391"/>
      <c r="I131" s="416"/>
      <c r="J131" s="79"/>
      <c r="K131" s="80"/>
      <c r="L131" s="78">
        <v>32</v>
      </c>
      <c r="M131" s="209">
        <v>34</v>
      </c>
      <c r="N131" s="257">
        <v>42</v>
      </c>
      <c r="O131" s="257">
        <v>35</v>
      </c>
      <c r="P131" s="257">
        <v>6</v>
      </c>
      <c r="Q131" s="257">
        <v>22</v>
      </c>
      <c r="R131" s="257">
        <v>28</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41</v>
      </c>
      <c r="M132" s="209" t="s">
        <v>41</v>
      </c>
      <c r="N132" s="257" t="s">
        <v>41</v>
      </c>
      <c r="O132" s="257" t="s">
        <v>41</v>
      </c>
      <c r="P132" s="257" t="s">
        <v>41</v>
      </c>
      <c r="Q132" s="257" t="s">
        <v>41</v>
      </c>
      <c r="R132" s="257" t="s">
        <v>41</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41</v>
      </c>
      <c r="M134" s="209" t="s">
        <v>41</v>
      </c>
      <c r="N134" s="257" t="s">
        <v>41</v>
      </c>
      <c r="O134" s="257" t="s">
        <v>41</v>
      </c>
      <c r="P134" s="257" t="s">
        <v>41</v>
      </c>
      <c r="Q134" s="257" t="s">
        <v>41</v>
      </c>
      <c r="R134" s="257" t="s">
        <v>41</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143</v>
      </c>
      <c r="B161" s="91"/>
      <c r="C161" s="389" t="s">
        <v>144</v>
      </c>
      <c r="D161" s="390"/>
      <c r="E161" s="390"/>
      <c r="F161" s="390"/>
      <c r="G161" s="390"/>
      <c r="H161" s="391"/>
      <c r="I161" s="187" t="s">
        <v>145</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146</v>
      </c>
      <c r="B162" s="91"/>
      <c r="C162" s="389" t="s">
        <v>147</v>
      </c>
      <c r="D162" s="390"/>
      <c r="E162" s="390"/>
      <c r="F162" s="390"/>
      <c r="G162" s="390"/>
      <c r="H162" s="391"/>
      <c r="I162" s="95" t="s">
        <v>148</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150</v>
      </c>
      <c r="B170" s="91"/>
      <c r="C170" s="389" t="s">
        <v>151</v>
      </c>
      <c r="D170" s="390"/>
      <c r="E170" s="390"/>
      <c r="F170" s="390"/>
      <c r="G170" s="390"/>
      <c r="H170" s="39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154</v>
      </c>
      <c r="D171" s="382"/>
      <c r="E171" s="382"/>
      <c r="F171" s="382"/>
      <c r="G171" s="382"/>
      <c r="H171" s="383"/>
      <c r="I171" s="98" t="s">
        <v>155</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156</v>
      </c>
      <c r="D172" s="382"/>
      <c r="E172" s="382"/>
      <c r="F172" s="382"/>
      <c r="G172" s="382"/>
      <c r="H172" s="383"/>
      <c r="I172" s="98" t="s">
        <v>157</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158</v>
      </c>
      <c r="B173" s="91"/>
      <c r="C173" s="389" t="s">
        <v>159</v>
      </c>
      <c r="D173" s="390"/>
      <c r="E173" s="390"/>
      <c r="F173" s="390"/>
      <c r="G173" s="390"/>
      <c r="H173" s="391"/>
      <c r="I173" s="98" t="s">
        <v>160</v>
      </c>
      <c r="J173" s="171" t="s">
        <v>136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161</v>
      </c>
      <c r="B174" s="91"/>
      <c r="C174" s="389" t="s">
        <v>162</v>
      </c>
      <c r="D174" s="390"/>
      <c r="E174" s="390"/>
      <c r="F174" s="390"/>
      <c r="G174" s="390"/>
      <c r="H174" s="391"/>
      <c r="I174" s="98" t="s">
        <v>163</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165</v>
      </c>
      <c r="B182" s="66"/>
      <c r="C182" s="384" t="s">
        <v>166</v>
      </c>
      <c r="D182" s="385"/>
      <c r="E182" s="385"/>
      <c r="F182" s="385"/>
      <c r="G182" s="384" t="s">
        <v>167</v>
      </c>
      <c r="H182" s="384"/>
      <c r="I182" s="376" t="s">
        <v>168</v>
      </c>
      <c r="J182" s="174">
        <v>33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165</v>
      </c>
      <c r="B183" s="66"/>
      <c r="C183" s="385"/>
      <c r="D183" s="385"/>
      <c r="E183" s="385"/>
      <c r="F183" s="385"/>
      <c r="G183" s="384" t="s">
        <v>169</v>
      </c>
      <c r="H183" s="384"/>
      <c r="I183" s="377"/>
      <c r="J183" s="175">
        <v>18.9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170</v>
      </c>
      <c r="B184" s="66"/>
      <c r="C184" s="384" t="s">
        <v>171</v>
      </c>
      <c r="D184" s="385"/>
      <c r="E184" s="385"/>
      <c r="F184" s="385"/>
      <c r="G184" s="384" t="s">
        <v>167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170</v>
      </c>
      <c r="B185" s="66"/>
      <c r="C185" s="385"/>
      <c r="D185" s="385"/>
      <c r="E185" s="385"/>
      <c r="F185" s="385"/>
      <c r="G185" s="384" t="s">
        <v>169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172</v>
      </c>
      <c r="B186" s="92"/>
      <c r="C186" s="384" t="s">
        <v>173</v>
      </c>
      <c r="D186" s="384"/>
      <c r="E186" s="384"/>
      <c r="F186" s="384"/>
      <c r="G186" s="384" t="s">
        <v>167</v>
      </c>
      <c r="H186" s="384"/>
      <c r="I186" s="377"/>
      <c r="J186" s="174">
        <f ref="J186:J201" t="shared" si="33">IF(SUM(L186:BP186)=0,IF(COUNTIF(L186:BP186,"未確認")&gt;0,"未確認",IF(COUNTIF(L186:BP186,"~*")&gt;0,"*",SUM(L186:BP186))),SUM(L186:BP186))</f>
        <v>0</v>
      </c>
      <c r="K186" s="280" t="str">
        <f t="shared" si="32"/>
      </c>
      <c r="L186" s="332">
        <v>17</v>
      </c>
      <c r="M186" s="211">
        <v>4</v>
      </c>
      <c r="N186" s="265">
        <v>22</v>
      </c>
      <c r="O186" s="265">
        <v>9</v>
      </c>
      <c r="P186" s="265">
        <v>10</v>
      </c>
      <c r="Q186" s="265">
        <v>8</v>
      </c>
      <c r="R186" s="265">
        <v>9</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172</v>
      </c>
      <c r="B187" s="92"/>
      <c r="C187" s="384"/>
      <c r="D187" s="384"/>
      <c r="E187" s="384"/>
      <c r="F187" s="384"/>
      <c r="G187" s="384" t="s">
        <v>169</v>
      </c>
      <c r="H187" s="384"/>
      <c r="I187" s="377"/>
      <c r="J187" s="175">
        <f t="shared" si="33"/>
        <v>0</v>
      </c>
      <c r="K187" s="280" t="str">
        <f t="shared" si="32"/>
      </c>
      <c r="L187" s="332">
        <v>1.5</v>
      </c>
      <c r="M187" s="211">
        <v>0</v>
      </c>
      <c r="N187" s="265">
        <v>0.8</v>
      </c>
      <c r="O187" s="265">
        <v>0.8</v>
      </c>
      <c r="P187" s="265">
        <v>2.6</v>
      </c>
      <c r="Q187" s="265">
        <v>3.2</v>
      </c>
      <c r="R187" s="265">
        <v>2.8</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174</v>
      </c>
      <c r="B188" s="92"/>
      <c r="C188" s="384" t="s">
        <v>175</v>
      </c>
      <c r="D188" s="485"/>
      <c r="E188" s="485"/>
      <c r="F188" s="485"/>
      <c r="G188" s="384" t="s">
        <v>167</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174</v>
      </c>
      <c r="B189" s="92"/>
      <c r="C189" s="485"/>
      <c r="D189" s="485"/>
      <c r="E189" s="485"/>
      <c r="F189" s="485"/>
      <c r="G189" s="384" t="s">
        <v>169</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176</v>
      </c>
      <c r="B190" s="92"/>
      <c r="C190" s="384" t="s">
        <v>177</v>
      </c>
      <c r="D190" s="485"/>
      <c r="E190" s="485"/>
      <c r="F190" s="485"/>
      <c r="G190" s="384" t="s">
        <v>167</v>
      </c>
      <c r="H190" s="384"/>
      <c r="I190" s="377"/>
      <c r="J190" s="174">
        <f t="shared" si="33"/>
        <v>0</v>
      </c>
      <c r="K190" s="280" t="str">
        <f t="shared" si="32"/>
      </c>
      <c r="L190" s="332">
        <v>6</v>
      </c>
      <c r="M190" s="211">
        <v>2</v>
      </c>
      <c r="N190" s="265">
        <v>2</v>
      </c>
      <c r="O190" s="265">
        <v>2</v>
      </c>
      <c r="P190" s="265">
        <v>0</v>
      </c>
      <c r="Q190" s="265">
        <v>1</v>
      </c>
      <c r="R190" s="265">
        <v>4</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176</v>
      </c>
      <c r="B191" s="92"/>
      <c r="C191" s="485"/>
      <c r="D191" s="485"/>
      <c r="E191" s="485"/>
      <c r="F191" s="485"/>
      <c r="G191" s="384" t="s">
        <v>169</v>
      </c>
      <c r="H191" s="384"/>
      <c r="I191" s="377"/>
      <c r="J191" s="175">
        <f t="shared" si="33"/>
        <v>0</v>
      </c>
      <c r="K191" s="280" t="str">
        <f t="shared" si="32"/>
      </c>
      <c r="L191" s="332">
        <v>0</v>
      </c>
      <c r="M191" s="211">
        <v>0.7</v>
      </c>
      <c r="N191" s="265">
        <v>0</v>
      </c>
      <c r="O191" s="265">
        <v>0</v>
      </c>
      <c r="P191" s="265">
        <v>0</v>
      </c>
      <c r="Q191" s="265">
        <v>0</v>
      </c>
      <c r="R191" s="265">
        <v>1.1</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178</v>
      </c>
      <c r="B192" s="92"/>
      <c r="C192" s="384" t="s">
        <v>179</v>
      </c>
      <c r="D192" s="485"/>
      <c r="E192" s="485"/>
      <c r="F192" s="485"/>
      <c r="G192" s="384" t="s">
        <v>167</v>
      </c>
      <c r="H192" s="384"/>
      <c r="I192" s="377"/>
      <c r="J192" s="174">
        <f t="shared" si="33"/>
        <v>0</v>
      </c>
      <c r="K192" s="280" t="str">
        <f t="shared" si="32"/>
      </c>
      <c r="L192" s="332">
        <v>5</v>
      </c>
      <c r="M192" s="211">
        <v>25</v>
      </c>
      <c r="N192" s="265">
        <v>2</v>
      </c>
      <c r="O192" s="265">
        <v>2</v>
      </c>
      <c r="P192" s="265">
        <v>2</v>
      </c>
      <c r="Q192" s="265">
        <v>1</v>
      </c>
      <c r="R192" s="265">
        <v>4</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178</v>
      </c>
      <c r="B193" s="66"/>
      <c r="C193" s="485"/>
      <c r="D193" s="485"/>
      <c r="E193" s="485"/>
      <c r="F193" s="485"/>
      <c r="G193" s="384" t="s">
        <v>169</v>
      </c>
      <c r="H193" s="384"/>
      <c r="I193" s="377"/>
      <c r="J193" s="175">
        <f t="shared" si="33"/>
        <v>0</v>
      </c>
      <c r="K193" s="280" t="str">
        <f t="shared" si="32"/>
      </c>
      <c r="L193" s="332">
        <v>0</v>
      </c>
      <c r="M193" s="211">
        <v>2.1</v>
      </c>
      <c r="N193" s="265">
        <v>0</v>
      </c>
      <c r="O193" s="265">
        <v>0</v>
      </c>
      <c r="P193" s="265">
        <v>0</v>
      </c>
      <c r="Q193" s="265">
        <v>0</v>
      </c>
      <c r="R193" s="265">
        <v>0.7</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180</v>
      </c>
      <c r="B194" s="66"/>
      <c r="C194" s="384" t="s">
        <v>181</v>
      </c>
      <c r="D194" s="485"/>
      <c r="E194" s="485"/>
      <c r="F194" s="485"/>
      <c r="G194" s="384" t="s">
        <v>167</v>
      </c>
      <c r="H194" s="384"/>
      <c r="I194" s="377"/>
      <c r="J194" s="174">
        <f t="shared" si="33"/>
        <v>0</v>
      </c>
      <c r="K194" s="280" t="str">
        <f t="shared" si="32"/>
      </c>
      <c r="L194" s="332">
        <v>0</v>
      </c>
      <c r="M194" s="211">
        <v>0</v>
      </c>
      <c r="N194" s="265">
        <v>0</v>
      </c>
      <c r="O194" s="265">
        <v>0</v>
      </c>
      <c r="P194" s="265">
        <v>0</v>
      </c>
      <c r="Q194" s="265">
        <v>0</v>
      </c>
      <c r="R194" s="265">
        <v>1</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180</v>
      </c>
      <c r="B195" s="66"/>
      <c r="C195" s="485"/>
      <c r="D195" s="485"/>
      <c r="E195" s="485"/>
      <c r="F195" s="485"/>
      <c r="G195" s="384" t="s">
        <v>169</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182</v>
      </c>
      <c r="B196" s="66"/>
      <c r="C196" s="384" t="s">
        <v>183</v>
      </c>
      <c r="D196" s="485"/>
      <c r="E196" s="485"/>
      <c r="F196" s="485"/>
      <c r="G196" s="384" t="s">
        <v>167</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182</v>
      </c>
      <c r="B197" s="66"/>
      <c r="C197" s="485"/>
      <c r="D197" s="485"/>
      <c r="E197" s="485"/>
      <c r="F197" s="485"/>
      <c r="G197" s="384" t="s">
        <v>169</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184</v>
      </c>
      <c r="B198" s="66"/>
      <c r="C198" s="384" t="s">
        <v>185</v>
      </c>
      <c r="D198" s="485"/>
      <c r="E198" s="485"/>
      <c r="F198" s="485"/>
      <c r="G198" s="384" t="s">
        <v>167</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184</v>
      </c>
      <c r="B199" s="66"/>
      <c r="C199" s="485"/>
      <c r="D199" s="485"/>
      <c r="E199" s="485"/>
      <c r="F199" s="485"/>
      <c r="G199" s="384" t="s">
        <v>169</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186</v>
      </c>
      <c r="B200" s="66"/>
      <c r="C200" s="384" t="s">
        <v>187</v>
      </c>
      <c r="D200" s="485"/>
      <c r="E200" s="485"/>
      <c r="F200" s="485"/>
      <c r="G200" s="384" t="s">
        <v>167</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186</v>
      </c>
      <c r="B201" s="66"/>
      <c r="C201" s="485"/>
      <c r="D201" s="485"/>
      <c r="E201" s="485"/>
      <c r="F201" s="485"/>
      <c r="G201" s="384" t="s">
        <v>169</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188</v>
      </c>
      <c r="B202" s="66"/>
      <c r="C202" s="384" t="s">
        <v>189</v>
      </c>
      <c r="D202" s="385"/>
      <c r="E202" s="385"/>
      <c r="F202" s="385"/>
      <c r="G202" s="384" t="s">
        <v>167</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188</v>
      </c>
      <c r="B203" s="66"/>
      <c r="C203" s="385"/>
      <c r="D203" s="385"/>
      <c r="E203" s="385"/>
      <c r="F203" s="385"/>
      <c r="G203" s="384" t="s">
        <v>169</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190</v>
      </c>
      <c r="B204" s="66"/>
      <c r="C204" s="384" t="s">
        <v>191</v>
      </c>
      <c r="D204" s="385"/>
      <c r="E204" s="385"/>
      <c r="F204" s="385"/>
      <c r="G204" s="384" t="s">
        <v>167</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190</v>
      </c>
      <c r="B205" s="66"/>
      <c r="C205" s="385"/>
      <c r="D205" s="385"/>
      <c r="E205" s="385"/>
      <c r="F205" s="385"/>
      <c r="G205" s="384" t="s">
        <v>169</v>
      </c>
      <c r="H205" s="384"/>
      <c r="I205" s="377"/>
      <c r="J205" s="175">
        <v>2.1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192</v>
      </c>
      <c r="B206" s="66"/>
      <c r="C206" s="384" t="s">
        <v>193</v>
      </c>
      <c r="D206" s="485"/>
      <c r="E206" s="485"/>
      <c r="F206" s="485"/>
      <c r="G206" s="384" t="s">
        <v>167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192</v>
      </c>
      <c r="B207" s="66"/>
      <c r="C207" s="485"/>
      <c r="D207" s="485"/>
      <c r="E207" s="485"/>
      <c r="F207" s="485"/>
      <c r="G207" s="384" t="s">
        <v>169</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194</v>
      </c>
      <c r="B208" s="66"/>
      <c r="C208" s="384" t="s">
        <v>195</v>
      </c>
      <c r="D208" s="385"/>
      <c r="E208" s="385"/>
      <c r="F208" s="385"/>
      <c r="G208" s="384" t="s">
        <v>167</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194</v>
      </c>
      <c r="B209" s="66"/>
      <c r="C209" s="385"/>
      <c r="D209" s="385"/>
      <c r="E209" s="385"/>
      <c r="F209" s="385"/>
      <c r="G209" s="384" t="s">
        <v>169</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196</v>
      </c>
      <c r="D210" s="385"/>
      <c r="E210" s="385"/>
      <c r="F210" s="385"/>
      <c r="G210" s="384" t="s">
        <v>167</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169</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197</v>
      </c>
      <c r="M214" s="8"/>
      <c r="N214" s="263"/>
      <c r="O214" s="263"/>
      <c r="P214" s="263"/>
      <c r="Q214" s="263"/>
      <c r="R214" s="263"/>
      <c r="S214" s="263"/>
    </row>
    <row r="215" ht="20.25" customHeight="1">
      <c r="A215" s="156"/>
      <c r="B215" s="1"/>
      <c r="C215" s="52"/>
      <c r="D215" s="3"/>
      <c r="F215" s="3"/>
      <c r="G215" s="3"/>
      <c r="H215" s="188"/>
      <c r="I215" s="56" t="s">
        <v>81</v>
      </c>
      <c r="J215" s="57"/>
      <c r="K215" s="64"/>
      <c r="L215" s="103" t="s">
        <v>198</v>
      </c>
      <c r="M215" s="185" t="s">
        <v>199</v>
      </c>
      <c r="N215" s="325" t="s">
        <v>200</v>
      </c>
      <c r="O215" s="263"/>
      <c r="P215" s="263"/>
      <c r="Q215" s="263"/>
      <c r="R215" s="263"/>
      <c r="S215" s="243"/>
    </row>
    <row r="216" ht="34.5" customHeight="1" s="166" customFormat="1">
      <c r="A216" s="161" t="s">
        <v>201</v>
      </c>
      <c r="B216" s="92"/>
      <c r="C216" s="459" t="s">
        <v>173</v>
      </c>
      <c r="D216" s="459"/>
      <c r="E216" s="459"/>
      <c r="F216" s="459"/>
      <c r="G216" s="389" t="s">
        <v>167</v>
      </c>
      <c r="H216" s="391"/>
      <c r="I216" s="379" t="s">
        <v>202</v>
      </c>
      <c r="J216" s="224"/>
      <c r="K216" s="105"/>
      <c r="L216" s="282">
        <v>10</v>
      </c>
      <c r="M216" s="282">
        <v>8</v>
      </c>
      <c r="N216" s="282">
        <v>9</v>
      </c>
      <c r="O216" s="263"/>
      <c r="P216" s="263"/>
      <c r="Q216" s="263"/>
      <c r="R216" s="263"/>
      <c r="BU216" s="159"/>
    </row>
    <row r="217" ht="34.5" customHeight="1" s="166" customFormat="1">
      <c r="A217" s="161" t="s">
        <v>201</v>
      </c>
      <c r="B217" s="92"/>
      <c r="C217" s="459"/>
      <c r="D217" s="459"/>
      <c r="E217" s="459"/>
      <c r="F217" s="459"/>
      <c r="G217" s="389" t="s">
        <v>169</v>
      </c>
      <c r="H217" s="391"/>
      <c r="I217" s="380"/>
      <c r="J217" s="224"/>
      <c r="K217" s="106"/>
      <c r="L217" s="229">
        <v>0</v>
      </c>
      <c r="M217" s="229">
        <v>3.5</v>
      </c>
      <c r="N217" s="229">
        <v>1.1</v>
      </c>
      <c r="O217" s="263"/>
      <c r="P217" s="263"/>
      <c r="Q217" s="263"/>
      <c r="R217" s="263"/>
      <c r="BU217" s="159"/>
    </row>
    <row r="218" ht="34.5" customHeight="1" s="166" customFormat="1">
      <c r="A218" s="161" t="s">
        <v>203</v>
      </c>
      <c r="B218" s="92"/>
      <c r="C218" s="459" t="s">
        <v>175</v>
      </c>
      <c r="D218" s="460"/>
      <c r="E218" s="460"/>
      <c r="F218" s="460"/>
      <c r="G218" s="389" t="s">
        <v>167</v>
      </c>
      <c r="H218" s="391"/>
      <c r="I218" s="380"/>
      <c r="J218" s="224"/>
      <c r="K218" s="105"/>
      <c r="L218" s="282">
        <v>0</v>
      </c>
      <c r="M218" s="282">
        <v>0</v>
      </c>
      <c r="N218" s="282">
        <v>0</v>
      </c>
      <c r="O218" s="263"/>
      <c r="P218" s="263"/>
      <c r="Q218" s="263"/>
      <c r="R218" s="263"/>
      <c r="BU218" s="159"/>
    </row>
    <row r="219" ht="34.5" customHeight="1" s="166" customFormat="1">
      <c r="A219" s="161" t="s">
        <v>203</v>
      </c>
      <c r="B219" s="92"/>
      <c r="C219" s="460"/>
      <c r="D219" s="460"/>
      <c r="E219" s="460"/>
      <c r="F219" s="460"/>
      <c r="G219" s="389" t="s">
        <v>169</v>
      </c>
      <c r="H219" s="391"/>
      <c r="I219" s="380"/>
      <c r="J219" s="224"/>
      <c r="K219" s="106"/>
      <c r="L219" s="229">
        <v>0</v>
      </c>
      <c r="M219" s="229">
        <v>0.9</v>
      </c>
      <c r="N219" s="229">
        <v>0</v>
      </c>
      <c r="O219" s="263"/>
      <c r="P219" s="263"/>
      <c r="Q219" s="263"/>
      <c r="R219" s="263"/>
      <c r="BU219" s="159"/>
    </row>
    <row r="220" ht="34.5" customHeight="1" s="166" customFormat="1">
      <c r="A220" s="161" t="s">
        <v>204</v>
      </c>
      <c r="B220" s="92"/>
      <c r="C220" s="459" t="s">
        <v>177</v>
      </c>
      <c r="D220" s="460"/>
      <c r="E220" s="460"/>
      <c r="F220" s="460"/>
      <c r="G220" s="389" t="s">
        <v>167</v>
      </c>
      <c r="H220" s="391"/>
      <c r="I220" s="380"/>
      <c r="J220" s="224"/>
      <c r="K220" s="105"/>
      <c r="L220" s="282">
        <v>2</v>
      </c>
      <c r="M220" s="282">
        <v>2</v>
      </c>
      <c r="N220" s="282">
        <v>7</v>
      </c>
      <c r="O220" s="263"/>
      <c r="P220" s="263"/>
      <c r="Q220" s="263"/>
      <c r="R220" s="263"/>
      <c r="BU220" s="159"/>
    </row>
    <row r="221" ht="34.5" customHeight="1" s="166" customFormat="1">
      <c r="A221" s="161" t="s">
        <v>204</v>
      </c>
      <c r="B221" s="92"/>
      <c r="C221" s="460"/>
      <c r="D221" s="460"/>
      <c r="E221" s="460"/>
      <c r="F221" s="460"/>
      <c r="G221" s="389" t="s">
        <v>169</v>
      </c>
      <c r="H221" s="391"/>
      <c r="I221" s="380"/>
      <c r="J221" s="224"/>
      <c r="K221" s="106"/>
      <c r="L221" s="229">
        <v>0</v>
      </c>
      <c r="M221" s="229">
        <v>0</v>
      </c>
      <c r="N221" s="229">
        <v>0.3</v>
      </c>
      <c r="O221" s="263"/>
      <c r="P221" s="263"/>
      <c r="Q221" s="263"/>
      <c r="R221" s="263"/>
      <c r="BU221" s="159"/>
    </row>
    <row r="222" ht="34.5" customHeight="1" s="166" customFormat="1">
      <c r="A222" s="161" t="s">
        <v>205</v>
      </c>
      <c r="B222" s="92"/>
      <c r="C222" s="459" t="s">
        <v>179</v>
      </c>
      <c r="D222" s="460"/>
      <c r="E222" s="460"/>
      <c r="F222" s="460"/>
      <c r="G222" s="389" t="s">
        <v>167</v>
      </c>
      <c r="H222" s="391"/>
      <c r="I222" s="380"/>
      <c r="J222" s="224"/>
      <c r="K222" s="105"/>
      <c r="L222" s="282">
        <v>0</v>
      </c>
      <c r="M222" s="282">
        <v>1</v>
      </c>
      <c r="N222" s="282">
        <v>3</v>
      </c>
      <c r="O222" s="263"/>
      <c r="P222" s="263"/>
      <c r="Q222" s="263"/>
      <c r="R222" s="263"/>
      <c r="BU222" s="159"/>
    </row>
    <row r="223" ht="34.5" customHeight="1" s="166" customFormat="1">
      <c r="A223" s="161" t="s">
        <v>205</v>
      </c>
      <c r="B223" s="66"/>
      <c r="C223" s="460"/>
      <c r="D223" s="460"/>
      <c r="E223" s="460"/>
      <c r="F223" s="460"/>
      <c r="G223" s="389" t="s">
        <v>169</v>
      </c>
      <c r="H223" s="391"/>
      <c r="I223" s="380"/>
      <c r="J223" s="224"/>
      <c r="K223" s="106"/>
      <c r="L223" s="229">
        <v>0</v>
      </c>
      <c r="M223" s="229">
        <v>0</v>
      </c>
      <c r="N223" s="229">
        <v>0</v>
      </c>
      <c r="O223" s="263"/>
      <c r="P223" s="263"/>
      <c r="Q223" s="263"/>
      <c r="R223" s="263"/>
      <c r="BU223" s="159"/>
    </row>
    <row r="224" ht="34.5" customHeight="1" s="166" customFormat="1">
      <c r="A224" s="161" t="s">
        <v>206</v>
      </c>
      <c r="B224" s="66"/>
      <c r="C224" s="459" t="s">
        <v>181</v>
      </c>
      <c r="D224" s="460"/>
      <c r="E224" s="460"/>
      <c r="F224" s="460"/>
      <c r="G224" s="389" t="s">
        <v>167</v>
      </c>
      <c r="H224" s="391"/>
      <c r="I224" s="380"/>
      <c r="J224" s="224"/>
      <c r="K224" s="105"/>
      <c r="L224" s="282">
        <v>0</v>
      </c>
      <c r="M224" s="282">
        <v>0</v>
      </c>
      <c r="N224" s="282">
        <v>13</v>
      </c>
      <c r="O224" s="263"/>
      <c r="P224" s="263"/>
      <c r="Q224" s="263"/>
      <c r="R224" s="263"/>
      <c r="BU224" s="159"/>
    </row>
    <row r="225" ht="34.5" customHeight="1" s="166" customFormat="1">
      <c r="A225" s="161" t="s">
        <v>206</v>
      </c>
      <c r="B225" s="66"/>
      <c r="C225" s="460"/>
      <c r="D225" s="460"/>
      <c r="E225" s="460"/>
      <c r="F225" s="460"/>
      <c r="G225" s="389" t="s">
        <v>169</v>
      </c>
      <c r="H225" s="391"/>
      <c r="I225" s="380"/>
      <c r="J225" s="224"/>
      <c r="K225" s="106"/>
      <c r="L225" s="229">
        <v>0</v>
      </c>
      <c r="M225" s="229">
        <v>0</v>
      </c>
      <c r="N225" s="229">
        <v>0</v>
      </c>
      <c r="O225" s="263"/>
      <c r="P225" s="263"/>
      <c r="Q225" s="263"/>
      <c r="R225" s="263"/>
      <c r="BU225" s="159"/>
    </row>
    <row r="226" ht="34.5" customHeight="1" s="166" customFormat="1">
      <c r="A226" s="161" t="s">
        <v>207</v>
      </c>
      <c r="B226" s="66"/>
      <c r="C226" s="459" t="s">
        <v>183</v>
      </c>
      <c r="D226" s="460"/>
      <c r="E226" s="460"/>
      <c r="F226" s="460"/>
      <c r="G226" s="389" t="s">
        <v>167</v>
      </c>
      <c r="H226" s="391"/>
      <c r="I226" s="380"/>
      <c r="J226" s="224"/>
      <c r="K226" s="105"/>
      <c r="L226" s="282">
        <v>0</v>
      </c>
      <c r="M226" s="282">
        <v>0</v>
      </c>
      <c r="N226" s="282">
        <v>3</v>
      </c>
      <c r="O226" s="263"/>
      <c r="P226" s="263"/>
      <c r="Q226" s="263"/>
      <c r="R226" s="263"/>
      <c r="BU226" s="159"/>
    </row>
    <row r="227" ht="34.5" customHeight="1" s="166" customFormat="1">
      <c r="A227" s="161" t="s">
        <v>207</v>
      </c>
      <c r="B227" s="66"/>
      <c r="C227" s="460"/>
      <c r="D227" s="460"/>
      <c r="E227" s="460"/>
      <c r="F227" s="460"/>
      <c r="G227" s="389" t="s">
        <v>169</v>
      </c>
      <c r="H227" s="391"/>
      <c r="I227" s="380"/>
      <c r="J227" s="224"/>
      <c r="K227" s="106"/>
      <c r="L227" s="229">
        <v>0</v>
      </c>
      <c r="M227" s="229">
        <v>0</v>
      </c>
      <c r="N227" s="229">
        <v>0.8</v>
      </c>
      <c r="O227" s="263"/>
      <c r="P227" s="263"/>
      <c r="Q227" s="263"/>
      <c r="R227" s="263"/>
      <c r="BU227" s="159"/>
    </row>
    <row r="228" ht="34.5" customHeight="1" s="166" customFormat="1">
      <c r="A228" s="161" t="s">
        <v>208</v>
      </c>
      <c r="B228" s="66"/>
      <c r="C228" s="459" t="s">
        <v>185</v>
      </c>
      <c r="D228" s="460"/>
      <c r="E228" s="460"/>
      <c r="F228" s="460"/>
      <c r="G228" s="389" t="s">
        <v>167</v>
      </c>
      <c r="H228" s="391"/>
      <c r="I228" s="380"/>
      <c r="J228" s="224"/>
      <c r="K228" s="105"/>
      <c r="L228" s="282">
        <v>0</v>
      </c>
      <c r="M228" s="282">
        <v>0</v>
      </c>
      <c r="N228" s="282">
        <v>1</v>
      </c>
      <c r="O228" s="263"/>
      <c r="P228" s="263"/>
      <c r="Q228" s="263"/>
      <c r="R228" s="263"/>
      <c r="BU228" s="159"/>
    </row>
    <row r="229" ht="34.5" customHeight="1" s="166" customFormat="1">
      <c r="A229" s="161" t="s">
        <v>208</v>
      </c>
      <c r="B229" s="66"/>
      <c r="C229" s="460"/>
      <c r="D229" s="460"/>
      <c r="E229" s="460"/>
      <c r="F229" s="460"/>
      <c r="G229" s="389" t="s">
        <v>169</v>
      </c>
      <c r="H229" s="391"/>
      <c r="I229" s="380"/>
      <c r="J229" s="224"/>
      <c r="K229" s="106"/>
      <c r="L229" s="229">
        <v>0</v>
      </c>
      <c r="M229" s="229">
        <v>0</v>
      </c>
      <c r="N229" s="229">
        <v>0.4</v>
      </c>
      <c r="O229" s="263"/>
      <c r="P229" s="263"/>
      <c r="Q229" s="263"/>
      <c r="R229" s="263"/>
      <c r="BU229" s="159"/>
    </row>
    <row r="230" ht="34.5" customHeight="1" s="166" customFormat="1">
      <c r="A230" s="161" t="s">
        <v>209</v>
      </c>
      <c r="B230" s="66"/>
      <c r="C230" s="459" t="s">
        <v>187</v>
      </c>
      <c r="D230" s="460"/>
      <c r="E230" s="460"/>
      <c r="F230" s="460"/>
      <c r="G230" s="389" t="s">
        <v>167</v>
      </c>
      <c r="H230" s="391"/>
      <c r="I230" s="380"/>
      <c r="J230" s="224"/>
      <c r="K230" s="105"/>
      <c r="L230" s="282">
        <v>0</v>
      </c>
      <c r="M230" s="282">
        <v>0</v>
      </c>
      <c r="N230" s="282">
        <v>10</v>
      </c>
      <c r="O230" s="263"/>
      <c r="P230" s="263"/>
      <c r="Q230" s="263"/>
      <c r="R230" s="263"/>
      <c r="BU230" s="159"/>
    </row>
    <row r="231" ht="34.5" customHeight="1" s="166" customFormat="1">
      <c r="A231" s="161" t="s">
        <v>209</v>
      </c>
      <c r="B231" s="66"/>
      <c r="C231" s="460"/>
      <c r="D231" s="460"/>
      <c r="E231" s="460"/>
      <c r="F231" s="460"/>
      <c r="G231" s="389" t="s">
        <v>169</v>
      </c>
      <c r="H231" s="391"/>
      <c r="I231" s="380"/>
      <c r="J231" s="224"/>
      <c r="K231" s="106"/>
      <c r="L231" s="229">
        <v>0</v>
      </c>
      <c r="M231" s="229">
        <v>0</v>
      </c>
      <c r="N231" s="229">
        <v>1.1</v>
      </c>
      <c r="O231" s="263"/>
      <c r="P231" s="263"/>
      <c r="Q231" s="263"/>
      <c r="R231" s="263"/>
      <c r="BU231" s="159"/>
    </row>
    <row r="232" ht="34.5" customHeight="1" s="166" customFormat="1">
      <c r="A232" s="161" t="s">
        <v>210</v>
      </c>
      <c r="B232" s="66"/>
      <c r="C232" s="459" t="s">
        <v>193</v>
      </c>
      <c r="D232" s="460"/>
      <c r="E232" s="460"/>
      <c r="F232" s="460"/>
      <c r="G232" s="389" t="s">
        <v>167</v>
      </c>
      <c r="H232" s="391"/>
      <c r="I232" s="380"/>
      <c r="J232" s="224"/>
      <c r="K232" s="105"/>
      <c r="L232" s="282">
        <v>0</v>
      </c>
      <c r="M232" s="282">
        <v>0</v>
      </c>
      <c r="N232" s="282">
        <v>3</v>
      </c>
      <c r="O232" s="263"/>
      <c r="P232" s="263"/>
      <c r="Q232" s="263"/>
      <c r="R232" s="263"/>
      <c r="BU232" s="159"/>
    </row>
    <row r="233" ht="34.5" customHeight="1" s="166" customFormat="1">
      <c r="A233" s="161" t="s">
        <v>210</v>
      </c>
      <c r="B233" s="66"/>
      <c r="C233" s="460"/>
      <c r="D233" s="460"/>
      <c r="E233" s="460"/>
      <c r="F233" s="460"/>
      <c r="G233" s="389" t="s">
        <v>169</v>
      </c>
      <c r="H233" s="391"/>
      <c r="I233" s="380"/>
      <c r="J233" s="224"/>
      <c r="K233" s="106"/>
      <c r="L233" s="229">
        <v>0</v>
      </c>
      <c r="M233" s="229">
        <v>0</v>
      </c>
      <c r="N233" s="229">
        <v>0</v>
      </c>
      <c r="O233" s="263"/>
      <c r="P233" s="263"/>
      <c r="Q233" s="263"/>
      <c r="R233" s="263"/>
      <c r="BU233" s="159"/>
    </row>
    <row r="234" ht="34.5" customHeight="1" s="166" customFormat="1">
      <c r="A234" s="161" t="s">
        <v>211</v>
      </c>
      <c r="B234" s="66"/>
      <c r="C234" s="459" t="s">
        <v>195</v>
      </c>
      <c r="D234" s="484"/>
      <c r="E234" s="484"/>
      <c r="F234" s="484"/>
      <c r="G234" s="389" t="s">
        <v>167</v>
      </c>
      <c r="H234" s="391"/>
      <c r="I234" s="380"/>
      <c r="J234" s="224"/>
      <c r="K234" s="107"/>
      <c r="L234" s="282">
        <v>0</v>
      </c>
      <c r="M234" s="282">
        <v>0</v>
      </c>
      <c r="N234" s="282">
        <v>3</v>
      </c>
      <c r="O234" s="263"/>
      <c r="P234" s="263"/>
      <c r="Q234" s="263"/>
      <c r="R234" s="263"/>
      <c r="BU234" s="159"/>
    </row>
    <row r="235" ht="34.5" customHeight="1" s="166" customFormat="1">
      <c r="A235" s="161" t="s">
        <v>211</v>
      </c>
      <c r="B235" s="66"/>
      <c r="C235" s="484"/>
      <c r="D235" s="484"/>
      <c r="E235" s="484"/>
      <c r="F235" s="484"/>
      <c r="G235" s="389" t="s">
        <v>169</v>
      </c>
      <c r="H235" s="391"/>
      <c r="I235" s="380"/>
      <c r="J235" s="224"/>
      <c r="K235" s="225"/>
      <c r="L235" s="229">
        <v>0</v>
      </c>
      <c r="M235" s="229">
        <v>0</v>
      </c>
      <c r="N235" s="229">
        <v>0</v>
      </c>
      <c r="O235" s="263"/>
      <c r="P235" s="263"/>
      <c r="Q235" s="263"/>
      <c r="R235" s="263"/>
      <c r="BU235" s="159"/>
    </row>
    <row r="236" ht="34.5" customHeight="1" s="166" customFormat="1">
      <c r="A236" s="161"/>
      <c r="B236" s="66"/>
      <c r="C236" s="384" t="s">
        <v>196</v>
      </c>
      <c r="D236" s="385"/>
      <c r="E236" s="385"/>
      <c r="F236" s="385"/>
      <c r="G236" s="384" t="s">
        <v>167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213</v>
      </c>
      <c r="B245" s="1"/>
      <c r="C245" s="389" t="s">
        <v>214</v>
      </c>
      <c r="D245" s="390"/>
      <c r="E245" s="390"/>
      <c r="F245" s="390"/>
      <c r="G245" s="390"/>
      <c r="H245" s="391"/>
      <c r="I245" s="431"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166</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200</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200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200</v>
      </c>
      <c r="D272" s="461"/>
      <c r="E272" s="389" t="s">
        <v>249</v>
      </c>
      <c r="F272" s="390"/>
      <c r="G272" s="390"/>
      <c r="H272" s="391"/>
      <c r="I272" s="93" t="s">
        <v>250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
        <v>41</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1142</v>
      </c>
      <c r="M314" s="362">
        <v>1603</v>
      </c>
      <c r="N314" s="223">
        <v>770</v>
      </c>
      <c r="O314" s="223">
        <v>54</v>
      </c>
      <c r="P314" s="365">
        <v>276</v>
      </c>
      <c r="Q314" s="211">
        <v>275</v>
      </c>
      <c r="R314" s="211">
        <v>444</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342</v>
      </c>
      <c r="M315" s="211">
        <v>665</v>
      </c>
      <c r="N315" s="366">
        <v>288</v>
      </c>
      <c r="O315" s="366">
        <v>5</v>
      </c>
      <c r="P315" s="211">
        <v>4</v>
      </c>
      <c r="Q315" s="211">
        <v>164</v>
      </c>
      <c r="R315" s="211">
        <v>129</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744</v>
      </c>
      <c r="M316" s="211">
        <v>482</v>
      </c>
      <c r="N316" s="211">
        <v>113</v>
      </c>
      <c r="O316" s="211">
        <v>19</v>
      </c>
      <c r="P316" s="211">
        <v>267</v>
      </c>
      <c r="Q316" s="211">
        <v>63</v>
      </c>
      <c r="R316" s="211">
        <v>130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56</v>
      </c>
      <c r="M317" s="211">
        <v>456</v>
      </c>
      <c r="N317" s="211">
        <v>369</v>
      </c>
      <c r="O317" s="211">
        <v>30</v>
      </c>
      <c r="P317" s="211">
        <v>5</v>
      </c>
      <c r="Q317" s="211">
        <v>48</v>
      </c>
      <c r="R317" s="211">
        <v>185</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5472</v>
      </c>
      <c r="M318" s="211">
        <v>10448</v>
      </c>
      <c r="N318" s="211">
        <v>13149</v>
      </c>
      <c r="O318" s="211">
        <v>741</v>
      </c>
      <c r="P318" s="211">
        <v>1936</v>
      </c>
      <c r="Q318" s="211">
        <v>4500</v>
      </c>
      <c r="R318" s="211">
        <v>7969</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1145</v>
      </c>
      <c r="M319" s="211">
        <v>1594</v>
      </c>
      <c r="N319" s="211">
        <v>760</v>
      </c>
      <c r="O319" s="211">
        <v>61</v>
      </c>
      <c r="P319" s="211">
        <v>275</v>
      </c>
      <c r="Q319" s="211">
        <v>271</v>
      </c>
      <c r="R319" s="211">
        <v>429</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1142</v>
      </c>
      <c r="M327" s="211">
        <v>1603</v>
      </c>
      <c r="N327" s="211">
        <v>770</v>
      </c>
      <c r="O327" s="211">
        <v>54</v>
      </c>
      <c r="P327" s="211">
        <v>276</v>
      </c>
      <c r="Q327" s="211">
        <v>275</v>
      </c>
      <c r="R327" s="211">
        <v>444</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59</v>
      </c>
      <c r="M328" s="211">
        <v>47</v>
      </c>
      <c r="N328" s="211">
        <v>60</v>
      </c>
      <c r="O328" s="211">
        <v>0</v>
      </c>
      <c r="P328" s="211">
        <v>0</v>
      </c>
      <c r="Q328" s="211">
        <v>45</v>
      </c>
      <c r="R328" s="211">
        <v>250</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879</v>
      </c>
      <c r="M329" s="211">
        <v>1330</v>
      </c>
      <c r="N329" s="211">
        <v>498</v>
      </c>
      <c r="O329" s="211">
        <v>44</v>
      </c>
      <c r="P329" s="211">
        <v>4</v>
      </c>
      <c r="Q329" s="211">
        <v>108</v>
      </c>
      <c r="R329" s="211">
        <v>168</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136</v>
      </c>
      <c r="M330" s="211">
        <v>204</v>
      </c>
      <c r="N330" s="211">
        <v>204</v>
      </c>
      <c r="O330" s="211">
        <v>3</v>
      </c>
      <c r="P330" s="211">
        <v>30</v>
      </c>
      <c r="Q330" s="211">
        <v>122</v>
      </c>
      <c r="R330" s="211">
        <v>11</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0</v>
      </c>
      <c r="M331" s="211">
        <v>0</v>
      </c>
      <c r="N331" s="211">
        <v>8</v>
      </c>
      <c r="O331" s="211">
        <v>7</v>
      </c>
      <c r="P331" s="211">
        <v>0</v>
      </c>
      <c r="Q331" s="211">
        <v>0</v>
      </c>
      <c r="R331" s="211">
        <v>15</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68</v>
      </c>
      <c r="M333" s="211">
        <v>22</v>
      </c>
      <c r="N333" s="211">
        <v>0</v>
      </c>
      <c r="O333" s="211">
        <v>0</v>
      </c>
      <c r="P333" s="211">
        <v>242</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200</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1145</v>
      </c>
      <c r="M335" s="211">
        <v>1594</v>
      </c>
      <c r="N335" s="211">
        <v>760</v>
      </c>
      <c r="O335" s="211">
        <v>61</v>
      </c>
      <c r="P335" s="211">
        <v>275</v>
      </c>
      <c r="Q335" s="211">
        <v>271</v>
      </c>
      <c r="R335" s="211">
        <v>429</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0</v>
      </c>
      <c r="M336" s="211">
        <v>0</v>
      </c>
      <c r="N336" s="211">
        <v>0</v>
      </c>
      <c r="O336" s="211">
        <v>0</v>
      </c>
      <c r="P336" s="211">
        <v>0</v>
      </c>
      <c r="Q336" s="211">
        <v>0</v>
      </c>
      <c r="R336" s="211">
        <v>0</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1124</v>
      </c>
      <c r="M337" s="211">
        <v>1569</v>
      </c>
      <c r="N337" s="211">
        <v>589</v>
      </c>
      <c r="O337" s="211">
        <v>46</v>
      </c>
      <c r="P337" s="211">
        <v>254</v>
      </c>
      <c r="Q337" s="211">
        <v>55</v>
      </c>
      <c r="R337" s="211">
        <v>272</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21</v>
      </c>
      <c r="M338" s="211">
        <v>25</v>
      </c>
      <c r="N338" s="211">
        <v>52</v>
      </c>
      <c r="O338" s="211">
        <v>3</v>
      </c>
      <c r="P338" s="211">
        <v>20</v>
      </c>
      <c r="Q338" s="211">
        <v>4</v>
      </c>
      <c r="R338" s="211">
        <v>32</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0</v>
      </c>
      <c r="M339" s="211">
        <v>0</v>
      </c>
      <c r="N339" s="211">
        <v>54</v>
      </c>
      <c r="O339" s="211">
        <v>6</v>
      </c>
      <c r="P339" s="211">
        <v>0</v>
      </c>
      <c r="Q339" s="211">
        <v>8</v>
      </c>
      <c r="R339" s="211">
        <v>44</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0</v>
      </c>
      <c r="M340" s="211">
        <v>0</v>
      </c>
      <c r="N340" s="211">
        <v>19</v>
      </c>
      <c r="O340" s="211">
        <v>1</v>
      </c>
      <c r="P340" s="211">
        <v>0</v>
      </c>
      <c r="Q340" s="211">
        <v>4</v>
      </c>
      <c r="R340" s="211">
        <v>26</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0</v>
      </c>
      <c r="M342" s="211">
        <v>0</v>
      </c>
      <c r="N342" s="211">
        <v>11</v>
      </c>
      <c r="O342" s="211">
        <v>2</v>
      </c>
      <c r="P342" s="211">
        <v>0</v>
      </c>
      <c r="Q342" s="211">
        <v>5</v>
      </c>
      <c r="R342" s="211">
        <v>28</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0</v>
      </c>
      <c r="M343" s="211">
        <v>0</v>
      </c>
      <c r="N343" s="211">
        <v>35</v>
      </c>
      <c r="O343" s="211">
        <v>3</v>
      </c>
      <c r="P343" s="211">
        <v>0</v>
      </c>
      <c r="Q343" s="211">
        <v>195</v>
      </c>
      <c r="R343" s="211">
        <v>27</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200</v>
      </c>
      <c r="F344" s="390"/>
      <c r="G344" s="390"/>
      <c r="H344" s="391"/>
      <c r="I344" s="457"/>
      <c r="J344" s="100">
        <f t="shared" si="54"/>
        <v>0</v>
      </c>
      <c r="K344" s="65" t="str">
        <f t="shared" si="55"/>
      </c>
      <c r="L344" s="101">
        <v>0</v>
      </c>
      <c r="M344" s="211">
        <v>0</v>
      </c>
      <c r="N344" s="211">
        <v>0</v>
      </c>
      <c r="O344" s="211">
        <v>0</v>
      </c>
      <c r="P344" s="211">
        <v>1</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1145</v>
      </c>
      <c r="M352" s="211">
        <v>1594</v>
      </c>
      <c r="N352" s="265">
        <v>760</v>
      </c>
      <c r="O352" s="265">
        <v>61</v>
      </c>
      <c r="P352" s="265">
        <v>275</v>
      </c>
      <c r="Q352" s="265">
        <v>271</v>
      </c>
      <c r="R352" s="265">
        <v>429</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1124</v>
      </c>
      <c r="M353" s="211">
        <v>1569</v>
      </c>
      <c r="N353" s="265">
        <v>708</v>
      </c>
      <c r="O353" s="265">
        <v>58</v>
      </c>
      <c r="P353" s="265">
        <v>263</v>
      </c>
      <c r="Q353" s="265">
        <v>212</v>
      </c>
      <c r="R353" s="265">
        <v>393</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55</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21</v>
      </c>
      <c r="M356" s="211">
        <v>25</v>
      </c>
      <c r="N356" s="265">
        <v>52</v>
      </c>
      <c r="O356" s="265">
        <v>3</v>
      </c>
      <c r="P356" s="265">
        <v>12</v>
      </c>
      <c r="Q356" s="265">
        <v>4</v>
      </c>
      <c r="R356" s="265">
        <v>36</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10</v>
      </c>
      <c r="R388" s="324" t="s">
        <v>11</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21</v>
      </c>
      <c r="M389" s="324" t="s">
        <v>21</v>
      </c>
      <c r="N389" s="324" t="s">
        <v>21</v>
      </c>
      <c r="O389" s="324" t="s">
        <v>21</v>
      </c>
      <c r="P389" s="324" t="s">
        <v>19</v>
      </c>
      <c r="Q389" s="324" t="s">
        <v>23</v>
      </c>
      <c r="R389" s="324" t="s">
        <v>21</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119</v>
      </c>
      <c r="D390" s="382"/>
      <c r="E390" s="382"/>
      <c r="F390" s="382"/>
      <c r="G390" s="382"/>
      <c r="H390" s="383"/>
      <c r="I390" s="431" t="s">
        <v>365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333</v>
      </c>
      <c r="M390" s="215">
        <v>1766</v>
      </c>
      <c r="N390" s="215">
        <v>1419</v>
      </c>
      <c r="O390" s="326">
        <v>107</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366</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367</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368</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369</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370</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371</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372</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374</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140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375</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376</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377</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378</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379</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380</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381</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382</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383</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384</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385</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386</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387</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388</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389</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390</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391</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392</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393</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394</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395</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396</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398</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399</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400</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401</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402</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120</v>
      </c>
      <c r="D428" s="382"/>
      <c r="E428" s="382"/>
      <c r="F428" s="382"/>
      <c r="G428" s="382"/>
      <c r="H428" s="383"/>
      <c r="I428" s="451"/>
      <c r="J428" s="172" t="str">
        <f t="shared" si="65"/>
        <v>未確認</v>
      </c>
      <c r="K428" s="280" t="str">
        <f t="shared" si="66"/>
        <v>※</v>
      </c>
      <c r="L428" s="286">
        <v>0</v>
      </c>
      <c r="M428" s="215">
        <v>0</v>
      </c>
      <c r="N428" s="215">
        <v>0</v>
      </c>
      <c r="O428" s="274">
        <v>0</v>
      </c>
      <c r="P428" s="274" t="s">
        <v>403</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404</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405</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406</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407</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408</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118</v>
      </c>
      <c r="D434" s="382"/>
      <c r="E434" s="382"/>
      <c r="F434" s="382"/>
      <c r="G434" s="382"/>
      <c r="H434" s="383"/>
      <c r="I434" s="451"/>
      <c r="J434" s="172" t="str">
        <f t="shared" si="65"/>
        <v>未確認</v>
      </c>
      <c r="K434" s="280" t="str">
        <f t="shared" si="66"/>
        <v>※</v>
      </c>
      <c r="L434" s="286">
        <v>1464</v>
      </c>
      <c r="M434" s="215">
        <v>0</v>
      </c>
      <c r="N434" s="215" t="s">
        <v>403</v>
      </c>
      <c r="O434" s="274" t="s">
        <v>403</v>
      </c>
      <c r="P434" s="274" t="s">
        <v>403</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122</v>
      </c>
      <c r="D443" s="382"/>
      <c r="E443" s="382"/>
      <c r="F443" s="382"/>
      <c r="G443" s="382"/>
      <c r="H443" s="383"/>
      <c r="I443" s="451"/>
      <c r="J443" s="172" t="str">
        <f t="shared" si="65"/>
        <v>未確認</v>
      </c>
      <c r="K443" s="280" t="str">
        <f t="shared" si="66"/>
        <v>※</v>
      </c>
      <c r="L443" s="286">
        <v>0</v>
      </c>
      <c r="M443" s="215">
        <v>0</v>
      </c>
      <c r="N443" s="215" t="s">
        <v>403</v>
      </c>
      <c r="O443" s="274">
        <v>0</v>
      </c>
      <c r="P443" s="274">
        <v>0</v>
      </c>
      <c r="Q443" s="274">
        <v>0</v>
      </c>
      <c r="R443" s="274">
        <v>608</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417</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418</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419</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420</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121</v>
      </c>
      <c r="D453" s="382"/>
      <c r="E453" s="382"/>
      <c r="F453" s="382"/>
      <c r="G453" s="382"/>
      <c r="H453" s="383"/>
      <c r="I453" s="451"/>
      <c r="J453" s="172" t="str">
        <f t="shared" si="65"/>
        <v>未確認</v>
      </c>
      <c r="K453" s="280" t="str">
        <f t="shared" si="66"/>
        <v>※</v>
      </c>
      <c r="L453" s="286">
        <v>0</v>
      </c>
      <c r="M453" s="215">
        <v>0</v>
      </c>
      <c r="N453" s="215">
        <v>0</v>
      </c>
      <c r="O453" s="274">
        <v>0</v>
      </c>
      <c r="P453" s="274">
        <v>0</v>
      </c>
      <c r="Q453" s="274">
        <v>330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403</v>
      </c>
      <c r="M471" s="215">
        <v>858</v>
      </c>
      <c r="N471" s="274">
        <v>432</v>
      </c>
      <c r="O471" s="274" t="s">
        <v>403</v>
      </c>
      <c r="P471" s="274" t="s">
        <v>403</v>
      </c>
      <c r="Q471" s="274">
        <v>0</v>
      </c>
      <c r="R471" s="274" t="s">
        <v>403</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403</v>
      </c>
      <c r="M472" s="215" t="s">
        <v>403</v>
      </c>
      <c r="N472" s="274" t="s">
        <v>403</v>
      </c>
      <c r="O472" s="274">
        <v>0</v>
      </c>
      <c r="P472" s="274">
        <v>0</v>
      </c>
      <c r="Q472" s="274">
        <v>0</v>
      </c>
      <c r="R472" s="274" t="s">
        <v>403</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403</v>
      </c>
      <c r="M473" s="215" t="s">
        <v>403</v>
      </c>
      <c r="N473" s="274">
        <v>381</v>
      </c>
      <c r="O473" s="274" t="s">
        <v>403</v>
      </c>
      <c r="P473" s="274">
        <v>0</v>
      </c>
      <c r="Q473" s="274">
        <v>0</v>
      </c>
      <c r="R473" s="274" t="s">
        <v>403</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t="s">
        <v>403</v>
      </c>
      <c r="M476" s="215" t="s">
        <v>403</v>
      </c>
      <c r="N476" s="274" t="s">
        <v>403</v>
      </c>
      <c r="O476" s="274" t="s">
        <v>403</v>
      </c>
      <c r="P476" s="274">
        <v>0</v>
      </c>
      <c r="Q476" s="274">
        <v>0</v>
      </c>
      <c r="R476" s="274" t="s">
        <v>403</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t="s">
        <v>403</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t="s">
        <v>403</v>
      </c>
      <c r="N478" s="274" t="s">
        <v>403</v>
      </c>
      <c r="O478" s="274">
        <v>0</v>
      </c>
      <c r="P478" s="274">
        <v>0</v>
      </c>
      <c r="Q478" s="274">
        <v>0</v>
      </c>
      <c r="R478" s="274" t="s">
        <v>403</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403</v>
      </c>
      <c r="M480" s="215" t="s">
        <v>403</v>
      </c>
      <c r="N480" s="274" t="s">
        <v>403</v>
      </c>
      <c r="O480" s="274" t="s">
        <v>403</v>
      </c>
      <c r="P480" s="274">
        <v>0</v>
      </c>
      <c r="Q480" s="274">
        <v>0</v>
      </c>
      <c r="R480" s="274" t="s">
        <v>403</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403</v>
      </c>
      <c r="M481" s="215" t="s">
        <v>403</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t="s">
        <v>403</v>
      </c>
      <c r="M482" s="215">
        <v>1000</v>
      </c>
      <c r="N482" s="274" t="s">
        <v>403</v>
      </c>
      <c r="O482" s="274" t="s">
        <v>403</v>
      </c>
      <c r="P482" s="274" t="s">
        <v>403</v>
      </c>
      <c r="Q482" s="274">
        <v>0</v>
      </c>
      <c r="R482" s="274" t="s">
        <v>403</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t="s">
        <v>403</v>
      </c>
      <c r="M484" s="215">
        <v>299</v>
      </c>
      <c r="N484" s="274">
        <v>240</v>
      </c>
      <c r="O484" s="274" t="s">
        <v>403</v>
      </c>
      <c r="P484" s="274">
        <v>0</v>
      </c>
      <c r="Q484" s="274">
        <v>0</v>
      </c>
      <c r="R484" s="274" t="s">
        <v>403</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t="s">
        <v>403</v>
      </c>
      <c r="M485" s="215">
        <v>0</v>
      </c>
      <c r="N485" s="274" t="s">
        <v>403</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t="s">
        <v>403</v>
      </c>
      <c r="M486" s="215" t="s">
        <v>403</v>
      </c>
      <c r="N486" s="274">
        <v>226</v>
      </c>
      <c r="O486" s="274" t="s">
        <v>403</v>
      </c>
      <c r="P486" s="274">
        <v>0</v>
      </c>
      <c r="Q486" s="274">
        <v>0</v>
      </c>
      <c r="R486" s="274" t="s">
        <v>403</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t="s">
        <v>403</v>
      </c>
      <c r="M489" s="215" t="s">
        <v>403</v>
      </c>
      <c r="N489" s="274" t="s">
        <v>403</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t="s">
        <v>403</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t="s">
        <v>403</v>
      </c>
      <c r="N491" s="274" t="s">
        <v>403</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t="s">
        <v>403</v>
      </c>
      <c r="M493" s="215" t="s">
        <v>403</v>
      </c>
      <c r="N493" s="274" t="s">
        <v>403</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t="s">
        <v>403</v>
      </c>
      <c r="M494" s="215" t="s">
        <v>403</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t="s">
        <v>403</v>
      </c>
      <c r="M495" s="215">
        <v>349</v>
      </c>
      <c r="N495" s="274" t="s">
        <v>403</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t="s">
        <v>403</v>
      </c>
      <c r="M499" s="215" t="s">
        <v>403</v>
      </c>
      <c r="N499" s="274" t="s">
        <v>403</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403</v>
      </c>
      <c r="N507" s="274" t="s">
        <v>403</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403</v>
      </c>
      <c r="M508" s="215">
        <v>576</v>
      </c>
      <c r="N508" s="274" t="s">
        <v>403</v>
      </c>
      <c r="O508" s="274" t="s">
        <v>403</v>
      </c>
      <c r="P508" s="274">
        <v>0</v>
      </c>
      <c r="Q508" s="274">
        <v>0</v>
      </c>
      <c r="R508" s="274" t="s">
        <v>403</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v>0</v>
      </c>
      <c r="M511" s="215" t="s">
        <v>403</v>
      </c>
      <c r="N511" s="274" t="s">
        <v>403</v>
      </c>
      <c r="O511" s="274" t="s">
        <v>403</v>
      </c>
      <c r="P511" s="274">
        <v>0</v>
      </c>
      <c r="Q511" s="274">
        <v>0</v>
      </c>
      <c r="R511" s="274" t="s">
        <v>403</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671</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178</v>
      </c>
      <c r="N550" s="274" t="s">
        <v>403</v>
      </c>
      <c r="O550" s="274" t="s">
        <v>403</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41</v>
      </c>
      <c r="M567" s="222" t="s">
        <v>596</v>
      </c>
      <c r="N567" s="222" t="s">
        <v>596</v>
      </c>
      <c r="O567" s="222" t="s">
        <v>596</v>
      </c>
      <c r="P567" s="222" t="s">
        <v>41</v>
      </c>
      <c r="Q567" s="222" t="s">
        <v>41</v>
      </c>
      <c r="R567" s="222" t="s">
        <v>596</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51.2</v>
      </c>
      <c r="N569" s="216">
        <v>50.7</v>
      </c>
      <c r="O569" s="216">
        <v>67.4</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40.4</v>
      </c>
      <c r="N570" s="216">
        <v>28.9</v>
      </c>
      <c r="O570" s="216">
        <v>42.2</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8.3</v>
      </c>
      <c r="N571" s="216">
        <v>23</v>
      </c>
      <c r="O571" s="216">
        <v>38.4</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16.4</v>
      </c>
      <c r="N572" s="216">
        <v>11</v>
      </c>
      <c r="O572" s="216">
        <v>24.1</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42.7</v>
      </c>
      <c r="N573" s="216">
        <v>18.5</v>
      </c>
      <c r="O573" s="216">
        <v>0.6</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48.9</v>
      </c>
      <c r="N574" s="216">
        <v>39.9</v>
      </c>
      <c r="O574" s="216">
        <v>39.6</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0</v>
      </c>
      <c r="O576" s="216">
        <v>0</v>
      </c>
      <c r="P576" s="216">
        <v>0</v>
      </c>
      <c r="Q576" s="216">
        <v>0</v>
      </c>
      <c r="R576" s="216">
        <v>22.5</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v>0</v>
      </c>
      <c r="P577" s="216">
        <v>0</v>
      </c>
      <c r="Q577" s="216">
        <v>0</v>
      </c>
      <c r="R577" s="216">
        <v>3.6</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v>0</v>
      </c>
      <c r="Q578" s="216">
        <v>0</v>
      </c>
      <c r="R578" s="216">
        <v>3</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v>0</v>
      </c>
      <c r="P579" s="216">
        <v>0</v>
      </c>
      <c r="Q579" s="216">
        <v>0</v>
      </c>
      <c r="R579" s="216">
        <v>1.1</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v>0</v>
      </c>
      <c r="Q580" s="216">
        <v>0</v>
      </c>
      <c r="R580" s="216">
        <v>1.4</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161</v>
      </c>
      <c r="M596" s="215" t="s">
        <v>403</v>
      </c>
      <c r="N596" s="274" t="s">
        <v>403</v>
      </c>
      <c r="O596" s="274">
        <v>38</v>
      </c>
      <c r="P596" s="274">
        <v>0</v>
      </c>
      <c r="Q596" s="274" t="s">
        <v>403</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403</v>
      </c>
      <c r="M597" s="215" t="s">
        <v>403</v>
      </c>
      <c r="N597" s="274" t="s">
        <v>403</v>
      </c>
      <c r="O597" s="274" t="s">
        <v>403</v>
      </c>
      <c r="P597" s="274" t="s">
        <v>403</v>
      </c>
      <c r="Q597" s="274" t="s">
        <v>403</v>
      </c>
      <c r="R597" s="274" t="s">
        <v>403</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t="s">
        <v>403</v>
      </c>
      <c r="M599" s="215">
        <v>605</v>
      </c>
      <c r="N599" s="274">
        <v>748</v>
      </c>
      <c r="O599" s="274">
        <v>66</v>
      </c>
      <c r="P599" s="274">
        <v>0</v>
      </c>
      <c r="Q599" s="274" t="s">
        <v>403</v>
      </c>
      <c r="R599" s="274" t="s">
        <v>403</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t="s">
        <v>403</v>
      </c>
      <c r="N600" s="274" t="s">
        <v>403</v>
      </c>
      <c r="O600" s="274">
        <v>0</v>
      </c>
      <c r="P600" s="274" t="s">
        <v>403</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t="s">
        <v>403</v>
      </c>
      <c r="M601" s="274" t="s">
        <v>403</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t="s">
        <v>403</v>
      </c>
      <c r="N602" s="274" t="s">
        <v>403</v>
      </c>
      <c r="O602" s="274">
        <v>0</v>
      </c>
      <c r="P602" s="274" t="s">
        <v>403</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403</v>
      </c>
      <c r="M603" s="274" t="s">
        <v>403</v>
      </c>
      <c r="N603" s="274" t="s">
        <v>403</v>
      </c>
      <c r="O603" s="274">
        <v>0</v>
      </c>
      <c r="P603" s="274" t="s">
        <v>403</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403</v>
      </c>
      <c r="M604" s="274" t="s">
        <v>403</v>
      </c>
      <c r="N604" s="274" t="s">
        <v>403</v>
      </c>
      <c r="O604" s="274" t="s">
        <v>403</v>
      </c>
      <c r="P604" s="274" t="s">
        <v>403</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t="s">
        <v>403</v>
      </c>
      <c r="M605" s="274" t="s">
        <v>403</v>
      </c>
      <c r="N605" s="274">
        <v>0</v>
      </c>
      <c r="O605" s="274">
        <v>0</v>
      </c>
      <c r="P605" s="274" t="s">
        <v>403</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v>0</v>
      </c>
      <c r="N606" s="274" t="s">
        <v>403</v>
      </c>
      <c r="O606" s="274">
        <v>0</v>
      </c>
      <c r="P606" s="274">
        <v>0</v>
      </c>
      <c r="Q606" s="274">
        <v>0</v>
      </c>
      <c r="R606" s="274" t="s">
        <v>403</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1902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373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3973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924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4059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t="s">
        <v>403</v>
      </c>
      <c r="M612" s="215">
        <v>0</v>
      </c>
      <c r="N612" s="274" t="s">
        <v>403</v>
      </c>
      <c r="O612" s="274" t="s">
        <v>403</v>
      </c>
      <c r="P612" s="274" t="s">
        <v>403</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t="s">
        <v>403</v>
      </c>
      <c r="M614" s="215">
        <v>0</v>
      </c>
      <c r="N614" s="274">
        <v>0</v>
      </c>
      <c r="O614" s="274" t="s">
        <v>403</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t="s">
        <v>403</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403</v>
      </c>
      <c r="M627" s="215" t="s">
        <v>403</v>
      </c>
      <c r="N627" s="274" t="s">
        <v>403</v>
      </c>
      <c r="O627" s="274">
        <v>30</v>
      </c>
      <c r="P627" s="274">
        <v>0</v>
      </c>
      <c r="Q627" s="274" t="s">
        <v>403</v>
      </c>
      <c r="R627" s="274" t="s">
        <v>403</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t="s">
        <v>403</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t="s">
        <v>403</v>
      </c>
      <c r="M631" s="215">
        <v>0</v>
      </c>
      <c r="N631" s="274">
        <v>0</v>
      </c>
      <c r="O631" s="274">
        <v>0</v>
      </c>
      <c r="P631" s="274">
        <v>0</v>
      </c>
      <c r="Q631" s="274" t="s">
        <v>403</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t="s">
        <v>403</v>
      </c>
      <c r="O633" s="274">
        <v>0</v>
      </c>
      <c r="P633" s="274">
        <v>0</v>
      </c>
      <c r="Q633" s="274">
        <v>0</v>
      </c>
      <c r="R633" s="274">
        <v>494</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t="s">
        <v>403</v>
      </c>
      <c r="M635" s="215">
        <v>0</v>
      </c>
      <c r="N635" s="274" t="s">
        <v>403</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v>0</v>
      </c>
      <c r="M636" s="215">
        <v>0</v>
      </c>
      <c r="N636" s="274" t="s">
        <v>403</v>
      </c>
      <c r="O636" s="274" t="s">
        <v>403</v>
      </c>
      <c r="P636" s="274">
        <v>0</v>
      </c>
      <c r="Q636" s="274">
        <v>0</v>
      </c>
      <c r="R636" s="274" t="s">
        <v>403</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v>482</v>
      </c>
      <c r="M637" s="215">
        <v>946</v>
      </c>
      <c r="N637" s="274">
        <v>341</v>
      </c>
      <c r="O637" s="274" t="s">
        <v>403</v>
      </c>
      <c r="P637" s="274">
        <v>0</v>
      </c>
      <c r="Q637" s="274">
        <v>0</v>
      </c>
      <c r="R637" s="274" t="s">
        <v>403</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403</v>
      </c>
      <c r="M647" s="215">
        <v>0</v>
      </c>
      <c r="N647" s="274" t="s">
        <v>403</v>
      </c>
      <c r="O647" s="274" t="s">
        <v>403</v>
      </c>
      <c r="P647" s="274" t="s">
        <v>403</v>
      </c>
      <c r="Q647" s="274">
        <v>0</v>
      </c>
      <c r="R647" s="274" t="s">
        <v>403</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t="s">
        <v>403</v>
      </c>
      <c r="M648" s="215" t="s">
        <v>403</v>
      </c>
      <c r="N648" s="274">
        <v>517</v>
      </c>
      <c r="O648" s="274">
        <v>66</v>
      </c>
      <c r="P648" s="274" t="s">
        <v>403</v>
      </c>
      <c r="Q648" s="274" t="s">
        <v>403</v>
      </c>
      <c r="R648" s="274" t="s">
        <v>403</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403</v>
      </c>
      <c r="M649" s="215" t="s">
        <v>403</v>
      </c>
      <c r="N649" s="274">
        <v>295</v>
      </c>
      <c r="O649" s="274">
        <v>39</v>
      </c>
      <c r="P649" s="274" t="s">
        <v>403</v>
      </c>
      <c r="Q649" s="274" t="s">
        <v>403</v>
      </c>
      <c r="R649" s="274" t="s">
        <v>403</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403</v>
      </c>
      <c r="M651" s="215" t="s">
        <v>403</v>
      </c>
      <c r="N651" s="274" t="s">
        <v>403</v>
      </c>
      <c r="O651" s="274">
        <v>0</v>
      </c>
      <c r="P651" s="274">
        <v>0</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t="s">
        <v>403</v>
      </c>
      <c r="M652" s="215">
        <v>0</v>
      </c>
      <c r="N652" s="274" t="s">
        <v>403</v>
      </c>
      <c r="O652" s="274" t="s">
        <v>403</v>
      </c>
      <c r="P652" s="274" t="s">
        <v>403</v>
      </c>
      <c r="Q652" s="274">
        <v>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v>0</v>
      </c>
      <c r="N654" s="274" t="s">
        <v>403</v>
      </c>
      <c r="O654" s="274">
        <v>0</v>
      </c>
      <c r="P654" s="274">
        <v>0</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403</v>
      </c>
      <c r="M662" s="215" t="s">
        <v>403</v>
      </c>
      <c r="N662" s="274">
        <v>759</v>
      </c>
      <c r="O662" s="274">
        <v>38</v>
      </c>
      <c r="P662" s="274" t="s">
        <v>403</v>
      </c>
      <c r="Q662" s="274">
        <v>0</v>
      </c>
      <c r="R662" s="274" t="s">
        <v>403</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403</v>
      </c>
      <c r="M664" s="215">
        <v>0</v>
      </c>
      <c r="N664" s="274" t="s">
        <v>403</v>
      </c>
      <c r="O664" s="274">
        <v>0</v>
      </c>
      <c r="P664" s="274" t="s">
        <v>403</v>
      </c>
      <c r="Q664" s="274">
        <v>0</v>
      </c>
      <c r="R664" s="274" t="s">
        <v>403</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403</v>
      </c>
      <c r="M665" s="215" t="s">
        <v>403</v>
      </c>
      <c r="N665" s="274" t="s">
        <v>403</v>
      </c>
      <c r="O665" s="274" t="s">
        <v>403</v>
      </c>
      <c r="P665" s="274">
        <v>0</v>
      </c>
      <c r="Q665" s="274">
        <v>0</v>
      </c>
      <c r="R665" s="274" t="s">
        <v>403</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403</v>
      </c>
      <c r="M666" s="215" t="s">
        <v>403</v>
      </c>
      <c r="N666" s="274">
        <v>473</v>
      </c>
      <c r="O666" s="274" t="s">
        <v>403</v>
      </c>
      <c r="P666" s="274">
        <v>0</v>
      </c>
      <c r="Q666" s="274">
        <v>0</v>
      </c>
      <c r="R666" s="274" t="s">
        <v>403</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t="s">
        <v>403</v>
      </c>
      <c r="M667" s="215" t="s">
        <v>403</v>
      </c>
      <c r="N667" s="274" t="s">
        <v>403</v>
      </c>
      <c r="O667" s="274" t="s">
        <v>403</v>
      </c>
      <c r="P667" s="274">
        <v>0</v>
      </c>
      <c r="Q667" s="274">
        <v>0</v>
      </c>
      <c r="R667" s="274" t="s">
        <v>403</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t="s">
        <v>403</v>
      </c>
      <c r="M671" s="215" t="s">
        <v>403</v>
      </c>
      <c r="N671" s="274">
        <v>721</v>
      </c>
      <c r="O671" s="274">
        <v>36</v>
      </c>
      <c r="P671" s="274" t="s">
        <v>403</v>
      </c>
      <c r="Q671" s="274">
        <v>0</v>
      </c>
      <c r="R671" s="274" t="s">
        <v>403</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v>0</v>
      </c>
      <c r="Q673" s="274">
        <v>0</v>
      </c>
      <c r="R673" s="274">
        <v>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v>0</v>
      </c>
      <c r="N674" s="274" t="s">
        <v>403</v>
      </c>
      <c r="O674" s="274">
        <v>0</v>
      </c>
      <c r="P674" s="274">
        <v>0</v>
      </c>
      <c r="Q674" s="274">
        <v>0</v>
      </c>
      <c r="R674" s="274" t="s">
        <v>403</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1145</v>
      </c>
      <c r="M685" s="348">
        <v>1594</v>
      </c>
      <c r="N685" s="349">
        <v>760</v>
      </c>
      <c r="O685" s="349" t="s">
        <v>403</v>
      </c>
      <c r="P685" s="349">
        <v>275</v>
      </c>
      <c r="Q685" s="349">
        <v>271</v>
      </c>
      <c r="R685" s="349">
        <v>429</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v>0</v>
      </c>
      <c r="M710" s="215" t="s">
        <v>403</v>
      </c>
      <c r="N710" s="274" t="s">
        <v>403</v>
      </c>
      <c r="O710" s="274" t="s">
        <v>403</v>
      </c>
      <c r="P710" s="274">
        <v>0</v>
      </c>
      <c r="Q710" s="274">
        <v>0</v>
      </c>
      <c r="R710" s="274" t="s">
        <v>403</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v>0</v>
      </c>
      <c r="M719" s="215" t="s">
        <v>403</v>
      </c>
      <c r="N719" s="274" t="s">
        <v>403</v>
      </c>
      <c r="O719" s="274">
        <v>53</v>
      </c>
      <c r="P719" s="274">
        <v>0</v>
      </c>
      <c r="Q719" s="274">
        <v>0</v>
      </c>
      <c r="R719" s="274" t="s">
        <v>403</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t="s">
        <v>403</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