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<sst xmlns="http://schemas.openxmlformats.org/spreadsheetml/2006/main" count="868" uniqueCount="868">
  <si>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</si>
  <si>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社会医療法人社団 森山医会 森山記念病院</t>
  </si>
  <si>
    <t>〒134-0081　江戸川区北葛西４－３－１</t>
  </si>
  <si>
    <t>病棟の建築時期と構造</t>
  </si>
  <si>
    <t>建物情報＼病棟名</t>
  </si>
  <si>
    <t>2階病棟</t>
  </si>
  <si>
    <t>3階病棟</t>
  </si>
  <si>
    <t>4階病棟</t>
  </si>
  <si>
    <t>5階病棟</t>
  </si>
  <si>
    <t>6階病棟</t>
  </si>
  <si>
    <t>HCU病棟</t>
  </si>
  <si>
    <t>SCU病棟</t>
  </si>
  <si>
    <t>救急病棟</t>
  </si>
  <si>
    <t>様式１病院病棟票(1)</t>
  </si>
  <si>
    <t>建築時期</t>
  </si>
  <si>
    <t>2016</t>
  </si>
  <si>
    <t>2020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</si>
  <si>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</si>
  <si>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</si>
  <si>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</si>
  <si>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</si>
  <si>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</si>
  <si>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</si>
  <si>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</si>
  <si>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</si>
  <si>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</si>
  <si>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</si>
  <si>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</si>
  <si>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</si>
  <si>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</si>
  <si>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</si>
  <si>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</si>
  <si>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</si>
  <si>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</si>
  <si>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</si>
  <si>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</si>
  <si>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</si>
  <si>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</si>
  <si>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</si>
  <si>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</si>
  <si>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</si>
  <si>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</si>
  <si>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</si>
  <si>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</si>
  <si>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</si>
  <si>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</si>
  <si>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</si>
  <si>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</si>
  <si>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</si>
  <si>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</si>
  <si>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</si>
  <si>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</si>
  <si>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</si>
  <si>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</si>
  <si>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</si>
  <si>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</si>
  <si>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</si>
  <si>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</si>
  <si>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</si>
  <si>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</si>
  <si>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</si>
  <si>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</si>
  <si>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</si>
  <si>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</si>
  <si>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</si>
  <si>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</si>
  <si>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</si>
  <si>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</si>
  <si>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</si>
  <si>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</si>
  <si>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</si>
  <si>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</si>
  <si>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</si>
  <si>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</si>
  <si>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</si>
  <si>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</si>
  <si>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</si>
  <si>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</si>
  <si>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</si>
  <si>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</si>
  <si>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</si>
  <si>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</si>
  <si>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</si>
  <si>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</si>
  <si>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</si>
  <si>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</si>
  <si>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</si>
  <si>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</si>
  <si>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</si>
  <si>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</si>
  <si>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</si>
  <si>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</si>
  <si>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</si>
  <si>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</si>
  <si>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</si>
  <si>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</si>
  <si>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</si>
  <si>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</si>
  <si>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</si>
  <si>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</si>
  <si>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</si>
  <si>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</si>
  <si>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</si>
  <si>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</si>
  <si>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</si>
  <si>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</si>
  <si>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</si>
  <si>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</si>
  <si>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</si>
  <si>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</si>
  <si>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脳神経外科</t>
  </si>
  <si>
    <t>腎臓内科</t>
  </si>
  <si>
    <t>整形外科</t>
  </si>
  <si>
    <t>外科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</si>
  <si>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</si>
  <si>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</si>
  <si>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</si>
  <si>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</si>
  <si>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</si>
  <si>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</si>
  <si>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</si>
  <si>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</si>
  <si>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</si>
  <si>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ﾊｲｹｱﾕﾆｯﾄ入院医療管理料１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</si>
  <si>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</si>
  <si>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</si>
  <si>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</si>
  <si>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</si>
  <si>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</si>
  <si>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</si>
  <si>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</si>
  <si>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</si>
  <si>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</si>
  <si>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</si>
  <si>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</si>
  <si>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</si>
  <si>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</si>
  <si>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</si>
  <si>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</si>
  <si>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</si>
  <si>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</si>
  <si>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</si>
  <si>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</si>
  <si>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</si>
  <si>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</si>
  <si>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</si>
  <si>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</si>
  <si>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</si>
  <si>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</si>
  <si>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</si>
  <si>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</si>
  <si>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</si>
  <si>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</si>
  <si>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</si>
  <si>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</si>
  <si>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</si>
  <si>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</si>
  <si>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</si>
  <si>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</si>
  <si>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</si>
  <si>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</si>
  <si>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</si>
  <si>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</si>
  <si>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</si>
  <si>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</si>
  <si>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</si>
  <si>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</si>
  <si>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</si>
  <si>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</si>
  <si>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</si>
  <si>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</si>
  <si>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</si>
  <si>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</si>
  <si>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</si>
  <si>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</si>
  <si>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</si>
  <si>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</si>
  <si>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</si>
  <si>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</si>
  <si>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</si>
  <si>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</si>
  <si>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</si>
  <si>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</si>
  <si>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</si>
  <si>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</si>
  <si>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</si>
  <si>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</si>
  <si>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</si>
  <si>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</si>
  <si>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</si>
  <si>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</si>
  <si>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</si>
  <si>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</si>
  <si>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</si>
  <si>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</si>
  <si>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</si>
  <si>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</si>
  <si>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</si>
  <si>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</si>
  <si>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</si>
  <si>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</si>
  <si>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</si>
  <si>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</si>
  <si>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</si>
  <si>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</si>
  <si>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</si>
  <si>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</si>
  <si>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</si>
  <si>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</si>
  <si>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</si>
  <si>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</si>
  <si>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</si>
  <si>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</si>
  <si>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</si>
  <si>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</si>
  <si>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</si>
  <si>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</si>
  <si>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</si>
  <si>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</si>
  <si>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</si>
  <si>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</si>
  <si>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</si>
  <si>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</si>
  <si>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</si>
  <si>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</si>
  <si>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</si>
  <si>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</si>
  <si>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</si>
  <si>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</si>
  <si>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</si>
  <si>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</si>
  <si>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</si>
  <si>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</si>
  <si>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</si>
  <si>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</si>
  <si>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</si>
  <si>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</si>
  <si>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</si>
  <si>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</si>
  <si>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</si>
  <si>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</si>
  <si>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</si>
  <si>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</si>
  <si>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</si>
  <si>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</si>
  <si>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</si>
  <si>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</si>
  <si>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</si>
  <si>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</si>
  <si>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</si>
  <si>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</si>
  <si>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</si>
  <si>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</si>
  <si>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</si>
  <si>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</si>
  <si>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</si>
  <si>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</si>
  <si>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</si>
  <si>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</si>
  <si>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</si>
  <si>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</si>
  <si>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</si>
  <si>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</si>
  <si>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</si>
  <si>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</si>
  <si>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</si>
  <si>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</si>
  <si>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</si>
  <si>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</si>
  <si>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</si>
  <si>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</si>
  <si>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</si>
  <si>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</si>
  <si>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</si>
  <si>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</si>
  <si>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</si>
  <si>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</si>
  <si>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</si>
  <si>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</si>
  <si>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</si>
  <si>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</si>
  <si>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</si>
  <si>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</si>
  <si>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</si>
  <si>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</si>
  <si>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5年12月～6年3月</t>
  </si>
  <si>
    <t>5年9月～6年3月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</si>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</sst>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16</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21</v>
      </c>
      <c r="J17" s="495"/>
      <c r="K17" s="495"/>
      <c r="L17" s="20"/>
      <c r="M17" s="20"/>
      <c r="N17" s="21"/>
      <c r="O17" s="21"/>
      <c r="P17" s="21"/>
      <c r="Q17" s="21" t="s">
        <v>22</v>
      </c>
      <c r="R17" s="21" t="s">
        <v>22</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23</v>
      </c>
      <c r="J18" s="495"/>
      <c r="K18" s="495"/>
      <c r="L18" s="20" t="s">
        <v>22</v>
      </c>
      <c r="M18" s="20" t="s">
        <v>22</v>
      </c>
      <c r="N18" s="21" t="s">
        <v>22</v>
      </c>
      <c r="O18" s="21" t="s">
        <v>22</v>
      </c>
      <c r="P18" s="21"/>
      <c r="Q18" s="21"/>
      <c r="R18" s="21"/>
      <c r="S18" s="21" t="s">
        <v>22</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25</v>
      </c>
      <c r="J20" s="495"/>
      <c r="K20" s="495"/>
      <c r="L20" s="21"/>
      <c r="M20" s="21"/>
      <c r="N20" s="21"/>
      <c r="O20" s="21"/>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t="s">
        <v>22</v>
      </c>
      <c r="R28" s="21" t="s">
        <v>22</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t="s">
        <v>22</v>
      </c>
      <c r="O29" s="21" t="s">
        <v>22</v>
      </c>
      <c r="P29" s="21"/>
      <c r="Q29" s="21"/>
      <c r="R29" s="21"/>
      <c r="S29" s="21" t="s">
        <v>22</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23</v>
      </c>
      <c r="O95" s="324" t="s">
        <v>23</v>
      </c>
      <c r="P95" s="324" t="s">
        <v>25</v>
      </c>
      <c r="Q95" s="324" t="s">
        <v>21</v>
      </c>
      <c r="R95" s="324" t="s">
        <v>21</v>
      </c>
      <c r="S95" s="324" t="s">
        <v>23</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46</v>
      </c>
      <c r="N104" s="254">
        <v>60</v>
      </c>
      <c r="O104" s="254">
        <v>54</v>
      </c>
      <c r="P104" s="254">
        <v>0</v>
      </c>
      <c r="Q104" s="254">
        <v>6</v>
      </c>
      <c r="R104" s="254">
        <v>12</v>
      </c>
      <c r="S104" s="254">
        <v>15</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60</v>
      </c>
      <c r="M106" s="170">
        <v>46</v>
      </c>
      <c r="N106" s="254">
        <v>60</v>
      </c>
      <c r="O106" s="254">
        <v>49</v>
      </c>
      <c r="P106" s="254">
        <v>0</v>
      </c>
      <c r="Q106" s="254">
        <v>6</v>
      </c>
      <c r="R106" s="254">
        <v>12</v>
      </c>
      <c r="S106" s="254">
        <v>15</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60</v>
      </c>
      <c r="M107" s="170">
        <v>60</v>
      </c>
      <c r="N107" s="254">
        <v>60</v>
      </c>
      <c r="O107" s="254">
        <v>54</v>
      </c>
      <c r="P107" s="254">
        <v>0</v>
      </c>
      <c r="Q107" s="254">
        <v>6</v>
      </c>
      <c r="R107" s="254">
        <v>15</v>
      </c>
      <c r="S107" s="254">
        <v>17</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40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34</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40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t="s">
        <v>106</v>
      </c>
      <c r="S119" s="257" t="s">
        <v>106</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109</v>
      </c>
      <c r="O120" s="257" t="s">
        <v>111</v>
      </c>
      <c r="P120" s="257" t="s">
        <v>112</v>
      </c>
      <c r="Q120" s="257" t="s">
        <v>113</v>
      </c>
      <c r="R120" s="257" t="s">
        <v>110</v>
      </c>
      <c r="S120" s="257" t="s">
        <v>109</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113</v>
      </c>
      <c r="M121" s="209" t="s">
        <v>113</v>
      </c>
      <c r="N121" s="257" t="s">
        <v>113</v>
      </c>
      <c r="O121" s="257" t="s">
        <v>110</v>
      </c>
      <c r="P121" s="257" t="s">
        <v>110</v>
      </c>
      <c r="Q121" s="257" t="s">
        <v>109</v>
      </c>
      <c r="R121" s="257" t="s">
        <v>115</v>
      </c>
      <c r="S121" s="257" t="s">
        <v>110</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110</v>
      </c>
      <c r="M122" s="209" t="s">
        <v>109</v>
      </c>
      <c r="N122" s="257" t="s">
        <v>110</v>
      </c>
      <c r="O122" s="257" t="s">
        <v>109</v>
      </c>
      <c r="P122" s="257" t="s">
        <v>109</v>
      </c>
      <c r="Q122" s="257" t="s">
        <v>110</v>
      </c>
      <c r="R122" s="257" t="s">
        <v>43</v>
      </c>
      <c r="S122" s="257" t="s">
        <v>113</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121</v>
      </c>
      <c r="O130" s="257" t="s">
        <v>121</v>
      </c>
      <c r="P130" s="257" t="s">
        <v>122</v>
      </c>
      <c r="Q130" s="257" t="s">
        <v>123</v>
      </c>
      <c r="R130" s="257" t="s">
        <v>124</v>
      </c>
      <c r="S130" s="257" t="s">
        <v>121</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125</v>
      </c>
      <c r="F131" s="390"/>
      <c r="G131" s="390"/>
      <c r="H131" s="391"/>
      <c r="I131" s="416"/>
      <c r="J131" s="79"/>
      <c r="K131" s="80"/>
      <c r="L131" s="78">
        <v>60</v>
      </c>
      <c r="M131" s="209">
        <v>46</v>
      </c>
      <c r="N131" s="257">
        <v>60</v>
      </c>
      <c r="O131" s="257">
        <v>54</v>
      </c>
      <c r="P131" s="257">
        <v>40</v>
      </c>
      <c r="Q131" s="257">
        <v>6</v>
      </c>
      <c r="R131" s="257">
        <v>12</v>
      </c>
      <c r="S131" s="257">
        <v>15</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43</v>
      </c>
      <c r="M132" s="209" t="s">
        <v>43</v>
      </c>
      <c r="N132" s="257" t="s">
        <v>43</v>
      </c>
      <c r="O132" s="257" t="s">
        <v>43</v>
      </c>
      <c r="P132" s="257" t="s">
        <v>43</v>
      </c>
      <c r="Q132" s="257" t="s">
        <v>43</v>
      </c>
      <c r="R132" s="257" t="s">
        <v>43</v>
      </c>
      <c r="S132" s="257" t="s">
        <v>43</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47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9.2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36</v>
      </c>
      <c r="M186" s="211">
        <v>32</v>
      </c>
      <c r="N186" s="265">
        <v>41</v>
      </c>
      <c r="O186" s="265">
        <v>30</v>
      </c>
      <c r="P186" s="265">
        <v>16</v>
      </c>
      <c r="Q186" s="265">
        <v>16</v>
      </c>
      <c r="R186" s="265">
        <v>17</v>
      </c>
      <c r="S186" s="265">
        <v>15</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v>
      </c>
      <c r="N187" s="265">
        <v>0.7</v>
      </c>
      <c r="O187" s="265">
        <v>0.8</v>
      </c>
      <c r="P187" s="265">
        <v>0</v>
      </c>
      <c r="Q187" s="265">
        <v>0</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3</v>
      </c>
      <c r="M188" s="211">
        <v>4</v>
      </c>
      <c r="N188" s="265">
        <v>0</v>
      </c>
      <c r="O188" s="265">
        <v>2</v>
      </c>
      <c r="P188" s="265">
        <v>4</v>
      </c>
      <c r="Q188" s="265">
        <v>0</v>
      </c>
      <c r="R188" s="265">
        <v>0</v>
      </c>
      <c r="S188" s="265">
        <v>5</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11</v>
      </c>
      <c r="M190" s="211">
        <v>9</v>
      </c>
      <c r="N190" s="265">
        <v>10</v>
      </c>
      <c r="O190" s="265">
        <v>6</v>
      </c>
      <c r="P190" s="265">
        <v>2</v>
      </c>
      <c r="Q190" s="265">
        <v>0</v>
      </c>
      <c r="R190" s="265">
        <v>0</v>
      </c>
      <c r="S190" s="265">
        <v>1</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0</v>
      </c>
      <c r="N191" s="265">
        <v>0.7</v>
      </c>
      <c r="O191" s="265">
        <v>0.5</v>
      </c>
      <c r="P191" s="265">
        <v>0.5</v>
      </c>
      <c r="Q191" s="265">
        <v>0.3</v>
      </c>
      <c r="R191" s="265">
        <v>0</v>
      </c>
      <c r="S191" s="265">
        <v>0.7</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199</v>
      </c>
      <c r="M214" s="8"/>
      <c r="N214" s="263"/>
      <c r="O214" s="263"/>
      <c r="P214" s="263"/>
      <c r="Q214" s="263"/>
      <c r="R214" s="263"/>
      <c r="S214" s="263"/>
    </row>
    <row r="215" ht="20.25" customHeight="1">
      <c r="A215" s="156"/>
      <c r="B215" s="1"/>
      <c r="C215" s="52"/>
      <c r="D215" s="3"/>
      <c r="F215" s="3"/>
      <c r="G215" s="3"/>
      <c r="H215" s="188"/>
      <c r="I215" s="56" t="s">
        <v>83</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19</v>
      </c>
      <c r="M216" s="282">
        <v>27</v>
      </c>
      <c r="N216" s="282">
        <v>11</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2.1</v>
      </c>
      <c r="N217" s="229">
        <v>0.6</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2</v>
      </c>
      <c r="M218" s="282">
        <v>0</v>
      </c>
      <c r="N218" s="282">
        <v>1</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1</v>
      </c>
      <c r="M220" s="282">
        <v>2</v>
      </c>
      <c r="N220" s="282">
        <v>2</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0.8</v>
      </c>
      <c r="M221" s="229">
        <v>0</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49</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15</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6</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20</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21</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8</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8</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43</v>
      </c>
      <c r="M293" s="507" t="s">
        <v>43</v>
      </c>
      <c r="N293" s="508" t="s">
        <v>43</v>
      </c>
      <c r="O293" s="508" t="s">
        <v>285</v>
      </c>
      <c r="P293" s="508" t="s">
        <v>286</v>
      </c>
      <c r="Q293" s="508" t="s">
        <v>43</v>
      </c>
      <c r="R293" s="508" t="s">
        <v>43</v>
      </c>
      <c r="S293" s="508" t="s">
        <v>43</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288</v>
      </c>
      <c r="C309" s="122"/>
      <c r="D309" s="122"/>
      <c r="E309" s="47"/>
      <c r="F309" s="47"/>
      <c r="G309" s="47"/>
      <c r="H309" s="48"/>
      <c r="I309" s="48"/>
      <c r="J309" s="50"/>
      <c r="K309" s="49"/>
      <c r="L309" s="123"/>
      <c r="M309" s="123"/>
      <c r="N309" s="258"/>
      <c r="BU309" s="159"/>
    </row>
    <row r="310" s="156" customFormat="1">
      <c r="B310" s="36" t="s">
        <v>289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290</v>
      </c>
      <c r="B314" s="66"/>
      <c r="C314" s="404" t="s">
        <v>291</v>
      </c>
      <c r="D314" s="392" t="s">
        <v>292</v>
      </c>
      <c r="E314" s="393"/>
      <c r="F314" s="393"/>
      <c r="G314" s="393"/>
      <c r="H314" s="394"/>
      <c r="I314" s="417" t="s">
        <v>293</v>
      </c>
      <c r="J314" s="100">
        <f ref="J314:J319" t="shared" si="50">IF(SUM(L314:BS314)=0,IF(COUNTIF(L314:BS314,"未確認")&gt;0,"未確認",IF(COUNTIF(L314:BS314,"~*")&gt;0,"*",SUM(L314:BS314))),SUM(L314:BS314))</f>
        <v>0</v>
      </c>
      <c r="K314" s="65" t="str">
        <f ref="K314:K319" t="shared" si="51">IF(OR(COUNTIF(L314:BS314,"未確認")&gt;0,COUNTIF(L314:BS314,"~*")&gt;0),"※","")</f>
      </c>
      <c r="L314" s="101">
        <v>1767</v>
      </c>
      <c r="M314" s="362">
        <v>1500</v>
      </c>
      <c r="N314" s="223">
        <v>1687</v>
      </c>
      <c r="O314" s="223">
        <v>412</v>
      </c>
      <c r="P314" s="365">
        <v>97</v>
      </c>
      <c r="Q314" s="211">
        <v>480</v>
      </c>
      <c r="R314" s="211">
        <v>473</v>
      </c>
      <c r="S314" s="211">
        <v>2352</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294</v>
      </c>
      <c r="B315" s="66"/>
      <c r="C315" s="405"/>
      <c r="D315" s="466"/>
      <c r="E315" s="389" t="s">
        <v>295</v>
      </c>
      <c r="F315" s="390"/>
      <c r="G315" s="390"/>
      <c r="H315" s="391"/>
      <c r="I315" s="418"/>
      <c r="J315" s="100">
        <f t="shared" si="50"/>
        <v>0</v>
      </c>
      <c r="K315" s="65" t="str">
        <f t="shared" si="51"/>
      </c>
      <c r="L315" s="101">
        <v>1260</v>
      </c>
      <c r="M315" s="211">
        <v>1369</v>
      </c>
      <c r="N315" s="366">
        <v>1441</v>
      </c>
      <c r="O315" s="366">
        <v>339</v>
      </c>
      <c r="P315" s="211">
        <v>97</v>
      </c>
      <c r="Q315" s="211">
        <v>322</v>
      </c>
      <c r="R315" s="211">
        <v>231</v>
      </c>
      <c r="S315" s="211">
        <v>7</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296</v>
      </c>
      <c r="B316" s="66"/>
      <c r="C316" s="405"/>
      <c r="D316" s="467"/>
      <c r="E316" s="389" t="s">
        <v>297</v>
      </c>
      <c r="F316" s="390"/>
      <c r="G316" s="390"/>
      <c r="H316" s="391"/>
      <c r="I316" s="418"/>
      <c r="J316" s="100">
        <f t="shared" si="50"/>
        <v>0</v>
      </c>
      <c r="K316" s="65" t="str">
        <f t="shared" si="51"/>
      </c>
      <c r="L316" s="101">
        <v>0</v>
      </c>
      <c r="M316" s="211">
        <v>1</v>
      </c>
      <c r="N316" s="211">
        <v>0</v>
      </c>
      <c r="O316" s="211">
        <v>0</v>
      </c>
      <c r="P316" s="211">
        <v>0</v>
      </c>
      <c r="Q316" s="211">
        <v>2</v>
      </c>
      <c r="R316" s="211">
        <v>1</v>
      </c>
      <c r="S316" s="211">
        <v>3</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298</v>
      </c>
      <c r="B317" s="66"/>
      <c r="C317" s="405"/>
      <c r="D317" s="468"/>
      <c r="E317" s="389" t="s">
        <v>299</v>
      </c>
      <c r="F317" s="390"/>
      <c r="G317" s="390"/>
      <c r="H317" s="391"/>
      <c r="I317" s="418"/>
      <c r="J317" s="100">
        <f t="shared" si="50"/>
        <v>0</v>
      </c>
      <c r="K317" s="65" t="str">
        <f t="shared" si="51"/>
      </c>
      <c r="L317" s="101">
        <v>507</v>
      </c>
      <c r="M317" s="211">
        <v>130</v>
      </c>
      <c r="N317" s="211">
        <v>246</v>
      </c>
      <c r="O317" s="211">
        <v>73</v>
      </c>
      <c r="P317" s="211">
        <v>0</v>
      </c>
      <c r="Q317" s="211">
        <v>156</v>
      </c>
      <c r="R317" s="211">
        <v>241</v>
      </c>
      <c r="S317" s="211">
        <v>2342</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300</v>
      </c>
      <c r="B318" s="1"/>
      <c r="C318" s="405"/>
      <c r="D318" s="389" t="s">
        <v>301</v>
      </c>
      <c r="E318" s="390"/>
      <c r="F318" s="390"/>
      <c r="G318" s="390"/>
      <c r="H318" s="391"/>
      <c r="I318" s="418"/>
      <c r="J318" s="100">
        <f t="shared" si="50"/>
        <v>0</v>
      </c>
      <c r="K318" s="65" t="str">
        <f t="shared" si="51"/>
      </c>
      <c r="L318" s="101">
        <v>20817</v>
      </c>
      <c r="M318" s="211">
        <v>17678</v>
      </c>
      <c r="N318" s="211">
        <v>22556</v>
      </c>
      <c r="O318" s="211">
        <v>6425</v>
      </c>
      <c r="P318" s="211">
        <v>8034</v>
      </c>
      <c r="Q318" s="211">
        <v>1791</v>
      </c>
      <c r="R318" s="211">
        <v>4368</v>
      </c>
      <c r="S318" s="211">
        <v>3701</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302</v>
      </c>
      <c r="B319" s="91"/>
      <c r="C319" s="405"/>
      <c r="D319" s="389" t="s">
        <v>303</v>
      </c>
      <c r="E319" s="390"/>
      <c r="F319" s="390"/>
      <c r="G319" s="390"/>
      <c r="H319" s="391"/>
      <c r="I319" s="419"/>
      <c r="J319" s="100">
        <f t="shared" si="50"/>
        <v>0</v>
      </c>
      <c r="K319" s="65" t="str">
        <f t="shared" si="51"/>
      </c>
      <c r="L319" s="101">
        <v>1767</v>
      </c>
      <c r="M319" s="211">
        <v>1494</v>
      </c>
      <c r="N319" s="211">
        <v>1692</v>
      </c>
      <c r="O319" s="211">
        <v>405</v>
      </c>
      <c r="P319" s="211">
        <v>105</v>
      </c>
      <c r="Q319" s="211">
        <v>485</v>
      </c>
      <c r="R319" s="211">
        <v>479</v>
      </c>
      <c r="S319" s="211">
        <v>2358</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305</v>
      </c>
      <c r="B327" s="91"/>
      <c r="C327" s="404" t="s">
        <v>291</v>
      </c>
      <c r="D327" s="389" t="s">
        <v>292</v>
      </c>
      <c r="E327" s="390"/>
      <c r="F327" s="390"/>
      <c r="G327" s="390"/>
      <c r="H327" s="391"/>
      <c r="I327" s="417" t="s">
        <v>306</v>
      </c>
      <c r="J327" s="100">
        <f ref="J327:J344" t="shared" si="54">IF(SUM(L327:BS327)=0,IF(COUNTIF(L327:BS327,"未確認")&gt;0,"未確認",IF(COUNTIF(L327:BS327,"~*")&gt;0,"*",SUM(L327:BS327))),SUM(L327:BS327))</f>
        <v>0</v>
      </c>
      <c r="K327" s="65" t="str">
        <f ref="K327:K344" t="shared" si="55">IF(OR(COUNTIF(L327:BS327,"未確認")&gt;0,COUNTIF(L327:BS327,"~*")&gt;0),"※","")</f>
      </c>
      <c r="L327" s="101">
        <v>1767</v>
      </c>
      <c r="M327" s="211">
        <v>1500</v>
      </c>
      <c r="N327" s="211">
        <v>1687</v>
      </c>
      <c r="O327" s="211">
        <v>412</v>
      </c>
      <c r="P327" s="211">
        <v>97</v>
      </c>
      <c r="Q327" s="211">
        <v>480</v>
      </c>
      <c r="R327" s="211">
        <v>473</v>
      </c>
      <c r="S327" s="211">
        <v>2352</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307</v>
      </c>
      <c r="B328" s="91"/>
      <c r="C328" s="404"/>
      <c r="D328" s="475" t="s">
        <v>308</v>
      </c>
      <c r="E328" s="477" t="s">
        <v>309</v>
      </c>
      <c r="F328" s="478"/>
      <c r="G328" s="478"/>
      <c r="H328" s="479"/>
      <c r="I328" s="456"/>
      <c r="J328" s="100">
        <f t="shared" si="54"/>
        <v>0</v>
      </c>
      <c r="K328" s="65" t="str">
        <f t="shared" si="55"/>
      </c>
      <c r="L328" s="101">
        <v>813</v>
      </c>
      <c r="M328" s="211">
        <v>797</v>
      </c>
      <c r="N328" s="211">
        <v>945</v>
      </c>
      <c r="O328" s="211">
        <v>231</v>
      </c>
      <c r="P328" s="211">
        <v>95</v>
      </c>
      <c r="Q328" s="211">
        <v>321</v>
      </c>
      <c r="R328" s="211">
        <v>231</v>
      </c>
      <c r="S328" s="211">
        <v>0</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310</v>
      </c>
      <c r="B329" s="91"/>
      <c r="C329" s="404"/>
      <c r="D329" s="404"/>
      <c r="E329" s="389" t="s">
        <v>311</v>
      </c>
      <c r="F329" s="390"/>
      <c r="G329" s="390"/>
      <c r="H329" s="391"/>
      <c r="I329" s="456"/>
      <c r="J329" s="100">
        <f t="shared" si="54"/>
        <v>0</v>
      </c>
      <c r="K329" s="65" t="str">
        <f t="shared" si="55"/>
      </c>
      <c r="L329" s="101">
        <v>880</v>
      </c>
      <c r="M329" s="211">
        <v>670</v>
      </c>
      <c r="N329" s="211">
        <v>690</v>
      </c>
      <c r="O329" s="211">
        <v>176</v>
      </c>
      <c r="P329" s="211">
        <v>2</v>
      </c>
      <c r="Q329" s="211">
        <v>149</v>
      </c>
      <c r="R329" s="211">
        <v>228</v>
      </c>
      <c r="S329" s="211">
        <v>2147</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312</v>
      </c>
      <c r="B330" s="91"/>
      <c r="C330" s="404"/>
      <c r="D330" s="404"/>
      <c r="E330" s="389" t="s">
        <v>313</v>
      </c>
      <c r="F330" s="390"/>
      <c r="G330" s="390"/>
      <c r="H330" s="391"/>
      <c r="I330" s="456"/>
      <c r="J330" s="100">
        <f t="shared" si="54"/>
        <v>0</v>
      </c>
      <c r="K330" s="65" t="str">
        <f t="shared" si="55"/>
      </c>
      <c r="L330" s="101">
        <v>30</v>
      </c>
      <c r="M330" s="211">
        <v>26</v>
      </c>
      <c r="N330" s="211">
        <v>26</v>
      </c>
      <c r="O330" s="211">
        <v>4</v>
      </c>
      <c r="P330" s="211">
        <v>0</v>
      </c>
      <c r="Q330" s="211">
        <v>3</v>
      </c>
      <c r="R330" s="211">
        <v>6</v>
      </c>
      <c r="S330" s="211">
        <v>35</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314</v>
      </c>
      <c r="B331" s="91"/>
      <c r="C331" s="404"/>
      <c r="D331" s="404"/>
      <c r="E331" s="373" t="s">
        <v>315</v>
      </c>
      <c r="F331" s="382"/>
      <c r="G331" s="382"/>
      <c r="H331" s="383"/>
      <c r="I331" s="456"/>
      <c r="J331" s="100">
        <f t="shared" si="54"/>
        <v>0</v>
      </c>
      <c r="K331" s="65" t="str">
        <f t="shared" si="55"/>
      </c>
      <c r="L331" s="101">
        <v>44</v>
      </c>
      <c r="M331" s="211">
        <v>7</v>
      </c>
      <c r="N331" s="211">
        <v>26</v>
      </c>
      <c r="O331" s="211">
        <v>1</v>
      </c>
      <c r="P331" s="211">
        <v>0</v>
      </c>
      <c r="Q331" s="211">
        <v>7</v>
      </c>
      <c r="R331" s="211">
        <v>8</v>
      </c>
      <c r="S331" s="211">
        <v>170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316</v>
      </c>
      <c r="B332" s="91"/>
      <c r="C332" s="404"/>
      <c r="D332" s="404"/>
      <c r="E332" s="373" t="s">
        <v>317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318</v>
      </c>
      <c r="B333" s="91"/>
      <c r="C333" s="404"/>
      <c r="D333" s="404"/>
      <c r="E333" s="389" t="s">
        <v>319</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320</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321</v>
      </c>
      <c r="B335" s="91"/>
      <c r="C335" s="404"/>
      <c r="D335" s="389" t="s">
        <v>303</v>
      </c>
      <c r="E335" s="390"/>
      <c r="F335" s="390"/>
      <c r="G335" s="390"/>
      <c r="H335" s="391"/>
      <c r="I335" s="456"/>
      <c r="J335" s="100">
        <f t="shared" si="54"/>
        <v>0</v>
      </c>
      <c r="K335" s="65" t="str">
        <f t="shared" si="55"/>
      </c>
      <c r="L335" s="101">
        <v>1767</v>
      </c>
      <c r="M335" s="211">
        <v>1494</v>
      </c>
      <c r="N335" s="211">
        <v>1692</v>
      </c>
      <c r="O335" s="211">
        <v>405</v>
      </c>
      <c r="P335" s="211">
        <v>105</v>
      </c>
      <c r="Q335" s="211">
        <v>485</v>
      </c>
      <c r="R335" s="211">
        <v>479</v>
      </c>
      <c r="S335" s="211">
        <v>2358</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322</v>
      </c>
      <c r="B336" s="91"/>
      <c r="C336" s="404"/>
      <c r="D336" s="475" t="s">
        <v>323</v>
      </c>
      <c r="E336" s="477" t="s">
        <v>324</v>
      </c>
      <c r="F336" s="478"/>
      <c r="G336" s="478"/>
      <c r="H336" s="479"/>
      <c r="I336" s="456"/>
      <c r="J336" s="100">
        <f t="shared" si="54"/>
        <v>0</v>
      </c>
      <c r="K336" s="65" t="str">
        <f t="shared" si="55"/>
      </c>
      <c r="L336" s="101">
        <v>346</v>
      </c>
      <c r="M336" s="211">
        <v>266</v>
      </c>
      <c r="N336" s="211">
        <v>279</v>
      </c>
      <c r="O336" s="211">
        <v>12</v>
      </c>
      <c r="P336" s="211">
        <v>42</v>
      </c>
      <c r="Q336" s="211">
        <v>446</v>
      </c>
      <c r="R336" s="211">
        <v>434</v>
      </c>
      <c r="S336" s="211">
        <v>2135</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325</v>
      </c>
      <c r="B337" s="91"/>
      <c r="C337" s="404"/>
      <c r="D337" s="404"/>
      <c r="E337" s="389" t="s">
        <v>326</v>
      </c>
      <c r="F337" s="390"/>
      <c r="G337" s="390"/>
      <c r="H337" s="391"/>
      <c r="I337" s="456"/>
      <c r="J337" s="100">
        <f t="shared" si="54"/>
        <v>0</v>
      </c>
      <c r="K337" s="65" t="str">
        <f t="shared" si="55"/>
      </c>
      <c r="L337" s="101">
        <v>1093</v>
      </c>
      <c r="M337" s="211">
        <v>860</v>
      </c>
      <c r="N337" s="211">
        <v>1090</v>
      </c>
      <c r="O337" s="211">
        <v>317</v>
      </c>
      <c r="P337" s="211">
        <v>19</v>
      </c>
      <c r="Q337" s="211">
        <v>10</v>
      </c>
      <c r="R337" s="211">
        <v>28</v>
      </c>
      <c r="S337" s="211">
        <v>197</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327</v>
      </c>
      <c r="B338" s="91"/>
      <c r="C338" s="404"/>
      <c r="D338" s="404"/>
      <c r="E338" s="389" t="s">
        <v>328</v>
      </c>
      <c r="F338" s="390"/>
      <c r="G338" s="390"/>
      <c r="H338" s="391"/>
      <c r="I338" s="456"/>
      <c r="J338" s="100">
        <f t="shared" si="54"/>
        <v>0</v>
      </c>
      <c r="K338" s="65" t="str">
        <f t="shared" si="55"/>
      </c>
      <c r="L338" s="101">
        <v>189</v>
      </c>
      <c r="M338" s="211">
        <v>249</v>
      </c>
      <c r="N338" s="211">
        <v>160</v>
      </c>
      <c r="O338" s="211">
        <v>53</v>
      </c>
      <c r="P338" s="211">
        <v>8</v>
      </c>
      <c r="Q338" s="211">
        <v>6</v>
      </c>
      <c r="R338" s="211">
        <v>2</v>
      </c>
      <c r="S338" s="211">
        <v>19</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329</v>
      </c>
      <c r="B339" s="91"/>
      <c r="C339" s="404"/>
      <c r="D339" s="404"/>
      <c r="E339" s="389" t="s">
        <v>330</v>
      </c>
      <c r="F339" s="390"/>
      <c r="G339" s="390"/>
      <c r="H339" s="391"/>
      <c r="I339" s="456"/>
      <c r="J339" s="100">
        <f t="shared" si="54"/>
        <v>0</v>
      </c>
      <c r="K339" s="65" t="str">
        <f t="shared" si="55"/>
      </c>
      <c r="L339" s="101">
        <v>12</v>
      </c>
      <c r="M339" s="211">
        <v>16</v>
      </c>
      <c r="N339" s="211">
        <v>19</v>
      </c>
      <c r="O339" s="211">
        <v>6</v>
      </c>
      <c r="P339" s="211">
        <v>2</v>
      </c>
      <c r="Q339" s="211">
        <v>0</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331</v>
      </c>
      <c r="B340" s="91"/>
      <c r="C340" s="404"/>
      <c r="D340" s="404"/>
      <c r="E340" s="389" t="s">
        <v>332</v>
      </c>
      <c r="F340" s="390"/>
      <c r="G340" s="390"/>
      <c r="H340" s="391"/>
      <c r="I340" s="456"/>
      <c r="J340" s="100">
        <f t="shared" si="54"/>
        <v>0</v>
      </c>
      <c r="K340" s="65" t="str">
        <f t="shared" si="55"/>
      </c>
      <c r="L340" s="101">
        <v>14</v>
      </c>
      <c r="M340" s="211">
        <v>2</v>
      </c>
      <c r="N340" s="211">
        <v>14</v>
      </c>
      <c r="O340" s="211">
        <v>0</v>
      </c>
      <c r="P340" s="211">
        <v>1</v>
      </c>
      <c r="Q340" s="211">
        <v>0</v>
      </c>
      <c r="R340" s="211">
        <v>1</v>
      </c>
      <c r="S340" s="211">
        <v>1</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333</v>
      </c>
      <c r="B341" s="91"/>
      <c r="C341" s="404"/>
      <c r="D341" s="404"/>
      <c r="E341" s="373" t="s">
        <v>334</v>
      </c>
      <c r="F341" s="382"/>
      <c r="G341" s="382"/>
      <c r="H341" s="383"/>
      <c r="I341" s="456"/>
      <c r="J341" s="100">
        <f t="shared" si="54"/>
        <v>0</v>
      </c>
      <c r="K341" s="65" t="str">
        <f t="shared" si="55"/>
      </c>
      <c r="L341" s="101">
        <v>0</v>
      </c>
      <c r="M341" s="211">
        <v>0</v>
      </c>
      <c r="N341" s="211">
        <v>0</v>
      </c>
      <c r="O341" s="211">
        <v>5</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335</v>
      </c>
      <c r="B342" s="91"/>
      <c r="C342" s="404"/>
      <c r="D342" s="404"/>
      <c r="E342" s="389" t="s">
        <v>336</v>
      </c>
      <c r="F342" s="390"/>
      <c r="G342" s="390"/>
      <c r="H342" s="391"/>
      <c r="I342" s="456"/>
      <c r="J342" s="100">
        <f t="shared" si="54"/>
        <v>0</v>
      </c>
      <c r="K342" s="65" t="str">
        <f t="shared" si="55"/>
      </c>
      <c r="L342" s="101">
        <v>44</v>
      </c>
      <c r="M342" s="211">
        <v>51</v>
      </c>
      <c r="N342" s="211">
        <v>67</v>
      </c>
      <c r="O342" s="211">
        <v>3</v>
      </c>
      <c r="P342" s="211">
        <v>4</v>
      </c>
      <c r="Q342" s="211">
        <v>0</v>
      </c>
      <c r="R342" s="211">
        <v>2</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337</v>
      </c>
      <c r="B343" s="91"/>
      <c r="C343" s="404"/>
      <c r="D343" s="404"/>
      <c r="E343" s="389" t="s">
        <v>338</v>
      </c>
      <c r="F343" s="390"/>
      <c r="G343" s="390"/>
      <c r="H343" s="391"/>
      <c r="I343" s="456"/>
      <c r="J343" s="100">
        <f t="shared" si="54"/>
        <v>0</v>
      </c>
      <c r="K343" s="65" t="str">
        <f t="shared" si="55"/>
      </c>
      <c r="L343" s="101">
        <v>69</v>
      </c>
      <c r="M343" s="211">
        <v>50</v>
      </c>
      <c r="N343" s="211">
        <v>63</v>
      </c>
      <c r="O343" s="211">
        <v>9</v>
      </c>
      <c r="P343" s="211">
        <v>29</v>
      </c>
      <c r="Q343" s="211">
        <v>23</v>
      </c>
      <c r="R343" s="211">
        <v>12</v>
      </c>
      <c r="S343" s="211">
        <v>6</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339</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341</v>
      </c>
      <c r="B352" s="91"/>
      <c r="C352" s="392" t="s">
        <v>342</v>
      </c>
      <c r="D352" s="393"/>
      <c r="E352" s="393"/>
      <c r="F352" s="393"/>
      <c r="G352" s="393"/>
      <c r="H352" s="394"/>
      <c r="I352" s="417" t="s">
        <v>343</v>
      </c>
      <c r="J352" s="132">
        <f>IF(SUM(L352:BS352)=0,IF(COUNTIF(L352:BS352,"未確認")&gt;0,"未確認",IF(COUNTIF(L352:BS352,"~*")&gt;0,"*",SUM(L352:BS352))),SUM(L352:BS352))</f>
        <v>0</v>
      </c>
      <c r="K352" s="133" t="str">
        <f>IF(OR(COUNTIF(L352:BS352,"未確認")&gt;0,COUNTIF(L352:BS352,"~*")&gt;0),"※","")</f>
      </c>
      <c r="L352" s="101">
        <v>1421</v>
      </c>
      <c r="M352" s="211">
        <v>1228</v>
      </c>
      <c r="N352" s="265">
        <v>1413</v>
      </c>
      <c r="O352" s="265">
        <v>393</v>
      </c>
      <c r="P352" s="265">
        <v>63</v>
      </c>
      <c r="Q352" s="265">
        <v>39</v>
      </c>
      <c r="R352" s="265">
        <v>45</v>
      </c>
      <c r="S352" s="265">
        <v>223</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344</v>
      </c>
      <c r="B353" s="91"/>
      <c r="C353" s="128"/>
      <c r="D353" s="129"/>
      <c r="E353" s="398" t="s">
        <v>345</v>
      </c>
      <c r="F353" s="399"/>
      <c r="G353" s="399"/>
      <c r="H353" s="400"/>
      <c r="I353" s="456"/>
      <c r="J353" s="132">
        <f>IF(SUM(L353:BS353)=0,IF(COUNTIF(L353:BS353,"未確認")&gt;0,"未確認",IF(COUNTIF(L353:BS353,"~*")&gt;0,"*",SUM(L353:BS353))),SUM(L353:BS353))</f>
        <v>0</v>
      </c>
      <c r="K353" s="133" t="str">
        <f>IF(OR(COUNTIF(L353:BS353,"未確認")&gt;0,COUNTIF(L353:BS353,"~*")&gt;0),"※","")</f>
      </c>
      <c r="L353" s="101">
        <v>1343</v>
      </c>
      <c r="M353" s="211">
        <v>1197</v>
      </c>
      <c r="N353" s="265">
        <v>1268</v>
      </c>
      <c r="O353" s="265">
        <v>388</v>
      </c>
      <c r="P353" s="265">
        <v>62</v>
      </c>
      <c r="Q353" s="265">
        <v>38</v>
      </c>
      <c r="R353" s="265">
        <v>44</v>
      </c>
      <c r="S353" s="265">
        <v>211</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346</v>
      </c>
      <c r="B354" s="91"/>
      <c r="C354" s="128"/>
      <c r="D354" s="129"/>
      <c r="E354" s="398" t="s">
        <v>347</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8</v>
      </c>
      <c r="N354" s="265">
        <v>6</v>
      </c>
      <c r="O354" s="265">
        <v>0</v>
      </c>
      <c r="P354" s="265">
        <v>0</v>
      </c>
      <c r="Q354" s="265">
        <v>0</v>
      </c>
      <c r="R354" s="265">
        <v>0</v>
      </c>
      <c r="S354" s="265">
        <v>3</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348</v>
      </c>
      <c r="B355" s="91"/>
      <c r="C355" s="128"/>
      <c r="D355" s="129"/>
      <c r="E355" s="398" t="s">
        <v>349</v>
      </c>
      <c r="F355" s="399"/>
      <c r="G355" s="399"/>
      <c r="H355" s="400"/>
      <c r="I355" s="456"/>
      <c r="J355" s="132">
        <f>IF(SUM(L355:BS355)=0,IF(COUNTIF(L355:BS355,"未確認")&gt;0,"未確認",IF(COUNTIF(L355:BS355,"~*")&gt;0,"*",SUM(L355:BS355))),SUM(L355:BS355))</f>
        <v>0</v>
      </c>
      <c r="K355" s="133" t="str">
        <f>IF(OR(COUNTIF(L355:BS355,"未確認")&gt;0,COUNTIF(L355:BS355,"~*")&gt;0),"※","")</f>
      </c>
      <c r="L355" s="101">
        <v>72</v>
      </c>
      <c r="M355" s="211">
        <v>22</v>
      </c>
      <c r="N355" s="265">
        <v>139</v>
      </c>
      <c r="O355" s="265">
        <v>0</v>
      </c>
      <c r="P355" s="265">
        <v>1</v>
      </c>
      <c r="Q355" s="265">
        <v>1</v>
      </c>
      <c r="R355" s="265">
        <v>1</v>
      </c>
      <c r="S355" s="265">
        <v>7</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350</v>
      </c>
      <c r="B356" s="1"/>
      <c r="C356" s="130"/>
      <c r="D356" s="131"/>
      <c r="E356" s="401" t="s">
        <v>351</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1</v>
      </c>
      <c r="N356" s="265">
        <v>0</v>
      </c>
      <c r="O356" s="265">
        <v>5</v>
      </c>
      <c r="P356" s="265">
        <v>0</v>
      </c>
      <c r="Q356" s="265">
        <v>0</v>
      </c>
      <c r="R356" s="265">
        <v>0</v>
      </c>
      <c r="S356" s="265">
        <v>2</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352</v>
      </c>
      <c r="C360" s="83"/>
      <c r="D360" s="83"/>
      <c r="E360" s="83"/>
      <c r="F360" s="83"/>
      <c r="G360" s="83"/>
      <c r="H360" s="10"/>
      <c r="I360" s="10"/>
      <c r="J360" s="51"/>
      <c r="K360" s="24"/>
      <c r="L360" s="84"/>
      <c r="M360" s="84"/>
      <c r="N360" s="258"/>
      <c r="BU360" s="360"/>
    </row>
    <row r="361" s="156" customFormat="1">
      <c r="B361" s="91" t="s">
        <v>353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354</v>
      </c>
      <c r="B365" s="91"/>
      <c r="C365" s="395" t="s">
        <v>355</v>
      </c>
      <c r="D365" s="396"/>
      <c r="E365" s="396"/>
      <c r="F365" s="396"/>
      <c r="G365" s="396"/>
      <c r="H365" s="397"/>
      <c r="I365" s="417" t="s">
        <v>356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357</v>
      </c>
      <c r="B366" s="91"/>
      <c r="C366" s="128"/>
      <c r="D366" s="136"/>
      <c r="E366" s="389" t="s">
        <v>358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359</v>
      </c>
      <c r="B367" s="91"/>
      <c r="C367" s="130"/>
      <c r="D367" s="137"/>
      <c r="E367" s="389" t="s">
        <v>360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361</v>
      </c>
      <c r="B368" s="91"/>
      <c r="C368" s="453" t="s">
        <v>362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363</v>
      </c>
      <c r="B369" s="91"/>
      <c r="C369" s="128"/>
      <c r="D369" s="136"/>
      <c r="E369" s="389" t="s">
        <v>364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365</v>
      </c>
      <c r="B370" s="91"/>
      <c r="C370" s="130"/>
      <c r="D370" s="137"/>
      <c r="E370" s="389" t="s">
        <v>366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367</v>
      </c>
      <c r="C385" s="139"/>
      <c r="D385" s="47"/>
      <c r="E385" s="47"/>
      <c r="F385" s="47"/>
      <c r="G385" s="47"/>
      <c r="H385" s="48"/>
      <c r="I385" s="48"/>
      <c r="J385" s="50"/>
      <c r="K385" s="49"/>
      <c r="L385" s="123"/>
      <c r="M385" s="123"/>
      <c r="N385" s="270"/>
      <c r="BU385" s="159"/>
    </row>
    <row r="386" s="156" customFormat="1">
      <c r="B386" s="14" t="s">
        <v>368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121</v>
      </c>
      <c r="D390" s="382"/>
      <c r="E390" s="382"/>
      <c r="F390" s="382"/>
      <c r="G390" s="382"/>
      <c r="H390" s="383"/>
      <c r="I390" s="431" t="s">
        <v>369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2378</v>
      </c>
      <c r="M390" s="215">
        <v>1991</v>
      </c>
      <c r="N390" s="215">
        <v>2354</v>
      </c>
      <c r="O390" s="326">
        <v>583</v>
      </c>
      <c r="P390" s="326">
        <v>0</v>
      </c>
      <c r="Q390" s="326">
        <v>36</v>
      </c>
      <c r="R390" s="326">
        <v>0</v>
      </c>
      <c r="S390" s="326">
        <v>2029</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378</v>
      </c>
      <c r="D399" s="382"/>
      <c r="E399" s="382"/>
      <c r="F399" s="382"/>
      <c r="G399" s="382"/>
      <c r="H399" s="383"/>
      <c r="I399" s="451"/>
      <c r="J399" s="172" t="str">
        <f t="shared" si="63"/>
        <v>未確認</v>
      </c>
      <c r="K399" s="280" t="str">
        <f t="shared" si="64"/>
        <v>※</v>
      </c>
      <c r="L399" s="286">
        <v>0</v>
      </c>
      <c r="M399" s="215">
        <v>0</v>
      </c>
      <c r="N399" s="215">
        <v>0</v>
      </c>
      <c r="O399" s="274">
        <v>37</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122</v>
      </c>
      <c r="D401" s="382"/>
      <c r="E401" s="382"/>
      <c r="F401" s="382"/>
      <c r="G401" s="382"/>
      <c r="H401" s="383"/>
      <c r="I401" s="451"/>
      <c r="J401" s="172" t="str">
        <f t="shared" si="63"/>
        <v>未確認</v>
      </c>
      <c r="K401" s="280" t="str">
        <f t="shared" si="64"/>
        <v>※</v>
      </c>
      <c r="L401" s="286">
        <v>0</v>
      </c>
      <c r="M401" s="215">
        <v>0</v>
      </c>
      <c r="N401" s="215">
        <v>0</v>
      </c>
      <c r="O401" s="274" t="s">
        <v>380</v>
      </c>
      <c r="P401" s="274" t="s">
        <v>380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t="s">
        <v>380</v>
      </c>
      <c r="M423" s="215">
        <v>0</v>
      </c>
      <c r="N423" s="215">
        <v>0</v>
      </c>
      <c r="O423" s="274">
        <v>0</v>
      </c>
      <c r="P423" s="274">
        <v>0</v>
      </c>
      <c r="Q423" s="274">
        <v>526</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t="s">
        <v>380</v>
      </c>
      <c r="N425" s="215" t="s">
        <v>380</v>
      </c>
      <c r="O425" s="274">
        <v>0</v>
      </c>
      <c r="P425" s="274">
        <v>0</v>
      </c>
      <c r="Q425" s="274">
        <v>0</v>
      </c>
      <c r="R425" s="274">
        <v>600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t="s">
        <v>380</v>
      </c>
      <c r="P444" s="274">
        <v>428</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528</v>
      </c>
      <c r="M471" s="215">
        <v>563</v>
      </c>
      <c r="N471" s="274">
        <v>604</v>
      </c>
      <c r="O471" s="274" t="s">
        <v>380</v>
      </c>
      <c r="P471" s="274" t="s">
        <v>380</v>
      </c>
      <c r="Q471" s="274">
        <v>393</v>
      </c>
      <c r="R471" s="274" t="s">
        <v>380</v>
      </c>
      <c r="S471" s="274" t="s">
        <v>380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380</v>
      </c>
      <c r="M472" s="215" t="s">
        <v>380</v>
      </c>
      <c r="N472" s="274" t="s">
        <v>380</v>
      </c>
      <c r="O472" s="274" t="s">
        <v>380</v>
      </c>
      <c r="P472" s="274" t="s">
        <v>380</v>
      </c>
      <c r="Q472" s="274" t="s">
        <v>380</v>
      </c>
      <c r="R472" s="274" t="s">
        <v>380</v>
      </c>
      <c r="S472" s="274" t="s">
        <v>380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t="s">
        <v>380</v>
      </c>
      <c r="M473" s="215" t="s">
        <v>380</v>
      </c>
      <c r="N473" s="274" t="s">
        <v>380</v>
      </c>
      <c r="O473" s="274" t="s">
        <v>380</v>
      </c>
      <c r="P473" s="274">
        <v>0</v>
      </c>
      <c r="Q473" s="274" t="s">
        <v>380</v>
      </c>
      <c r="R473" s="274">
        <v>0</v>
      </c>
      <c r="S473" s="274" t="s">
        <v>380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380</v>
      </c>
      <c r="M474" s="215" t="s">
        <v>380</v>
      </c>
      <c r="N474" s="274" t="s">
        <v>380</v>
      </c>
      <c r="O474" s="274" t="s">
        <v>380</v>
      </c>
      <c r="P474" s="274" t="s">
        <v>380</v>
      </c>
      <c r="Q474" s="274">
        <v>231</v>
      </c>
      <c r="R474" s="274" t="s">
        <v>380</v>
      </c>
      <c r="S474" s="274" t="s">
        <v>380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t="s">
        <v>380</v>
      </c>
      <c r="O475" s="274">
        <v>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t="s">
        <v>380</v>
      </c>
      <c r="M476" s="215" t="s">
        <v>380</v>
      </c>
      <c r="N476" s="274" t="s">
        <v>380</v>
      </c>
      <c r="O476" s="274" t="s">
        <v>380</v>
      </c>
      <c r="P476" s="274">
        <v>0</v>
      </c>
      <c r="Q476" s="274" t="s">
        <v>380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t="s">
        <v>380</v>
      </c>
      <c r="M478" s="215" t="s">
        <v>380</v>
      </c>
      <c r="N478" s="274" t="s">
        <v>380</v>
      </c>
      <c r="O478" s="274" t="s">
        <v>380</v>
      </c>
      <c r="P478" s="274">
        <v>0</v>
      </c>
      <c r="Q478" s="274" t="s">
        <v>380</v>
      </c>
      <c r="R478" s="274">
        <v>0</v>
      </c>
      <c r="S478" s="274" t="s">
        <v>380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t="s">
        <v>380</v>
      </c>
      <c r="M479" s="215" t="s">
        <v>380</v>
      </c>
      <c r="N479" s="274" t="s">
        <v>380</v>
      </c>
      <c r="O479" s="274" t="s">
        <v>380</v>
      </c>
      <c r="P479" s="274" t="s">
        <v>380</v>
      </c>
      <c r="Q479" s="274" t="s">
        <v>380</v>
      </c>
      <c r="R479" s="274" t="s">
        <v>380</v>
      </c>
      <c r="S479" s="274" t="s">
        <v>380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215</v>
      </c>
      <c r="M480" s="215">
        <v>225</v>
      </c>
      <c r="N480" s="274">
        <v>292</v>
      </c>
      <c r="O480" s="274" t="s">
        <v>380</v>
      </c>
      <c r="P480" s="274" t="s">
        <v>380</v>
      </c>
      <c r="Q480" s="274" t="s">
        <v>380</v>
      </c>
      <c r="R480" s="274" t="s">
        <v>380</v>
      </c>
      <c r="S480" s="274" t="s">
        <v>380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t="s">
        <v>380</v>
      </c>
      <c r="O481" s="274">
        <v>0</v>
      </c>
      <c r="P481" s="274">
        <v>0</v>
      </c>
      <c r="Q481" s="274">
        <v>0</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t="s">
        <v>380</v>
      </c>
      <c r="M482" s="215">
        <v>0</v>
      </c>
      <c r="N482" s="274">
        <v>0</v>
      </c>
      <c r="O482" s="274">
        <v>0</v>
      </c>
      <c r="P482" s="274">
        <v>0</v>
      </c>
      <c r="Q482" s="274" t="s">
        <v>380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v>257</v>
      </c>
      <c r="M484" s="215">
        <v>284</v>
      </c>
      <c r="N484" s="274">
        <v>314</v>
      </c>
      <c r="O484" s="274" t="s">
        <v>380</v>
      </c>
      <c r="P484" s="274" t="s">
        <v>380</v>
      </c>
      <c r="Q484" s="274">
        <v>326</v>
      </c>
      <c r="R484" s="274" t="s">
        <v>380</v>
      </c>
      <c r="S484" s="274" t="s">
        <v>380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t="s">
        <v>380</v>
      </c>
      <c r="M485" s="215" t="s">
        <v>380</v>
      </c>
      <c r="N485" s="274" t="s">
        <v>380</v>
      </c>
      <c r="O485" s="274" t="s">
        <v>380</v>
      </c>
      <c r="P485" s="274">
        <v>0</v>
      </c>
      <c r="Q485" s="274" t="s">
        <v>380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t="s">
        <v>380</v>
      </c>
      <c r="M486" s="215" t="s">
        <v>380</v>
      </c>
      <c r="N486" s="274" t="s">
        <v>380</v>
      </c>
      <c r="O486" s="274" t="s">
        <v>380</v>
      </c>
      <c r="P486" s="274">
        <v>0</v>
      </c>
      <c r="Q486" s="274" t="s">
        <v>380</v>
      </c>
      <c r="R486" s="274">
        <v>0</v>
      </c>
      <c r="S486" s="274" t="s">
        <v>380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t="s">
        <v>380</v>
      </c>
      <c r="M487" s="215" t="s">
        <v>380</v>
      </c>
      <c r="N487" s="274" t="s">
        <v>380</v>
      </c>
      <c r="O487" s="274" t="s">
        <v>380</v>
      </c>
      <c r="P487" s="274">
        <v>0</v>
      </c>
      <c r="Q487" s="274">
        <v>226</v>
      </c>
      <c r="R487" s="274" t="s">
        <v>380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t="s">
        <v>380</v>
      </c>
      <c r="M489" s="215" t="s">
        <v>380</v>
      </c>
      <c r="N489" s="274" t="s">
        <v>380</v>
      </c>
      <c r="O489" s="274" t="s">
        <v>380</v>
      </c>
      <c r="P489" s="274">
        <v>0</v>
      </c>
      <c r="Q489" s="274" t="s">
        <v>380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v>0</v>
      </c>
      <c r="N491" s="274" t="s">
        <v>380</v>
      </c>
      <c r="O491" s="274" t="s">
        <v>380</v>
      </c>
      <c r="P491" s="274">
        <v>0</v>
      </c>
      <c r="Q491" s="274" t="s">
        <v>380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t="s">
        <v>380</v>
      </c>
      <c r="M492" s="215" t="s">
        <v>380</v>
      </c>
      <c r="N492" s="274" t="s">
        <v>380</v>
      </c>
      <c r="O492" s="274" t="s">
        <v>380</v>
      </c>
      <c r="P492" s="274" t="s">
        <v>380</v>
      </c>
      <c r="Q492" s="274" t="s">
        <v>380</v>
      </c>
      <c r="R492" s="274" t="s">
        <v>380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t="s">
        <v>380</v>
      </c>
      <c r="M493" s="215" t="s">
        <v>380</v>
      </c>
      <c r="N493" s="274" t="s">
        <v>380</v>
      </c>
      <c r="O493" s="274" t="s">
        <v>380</v>
      </c>
      <c r="P493" s="274">
        <v>0</v>
      </c>
      <c r="Q493" s="274" t="s">
        <v>380</v>
      </c>
      <c r="R493" s="274">
        <v>0</v>
      </c>
      <c r="S493" s="274" t="s">
        <v>380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t="s">
        <v>380</v>
      </c>
      <c r="M495" s="215">
        <v>0</v>
      </c>
      <c r="N495" s="274">
        <v>0</v>
      </c>
      <c r="O495" s="274">
        <v>0</v>
      </c>
      <c r="P495" s="274">
        <v>0</v>
      </c>
      <c r="Q495" s="274" t="s">
        <v>380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t="s">
        <v>380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t="s">
        <v>380</v>
      </c>
      <c r="M499" s="215" t="s">
        <v>380</v>
      </c>
      <c r="N499" s="274" t="s">
        <v>380</v>
      </c>
      <c r="O499" s="274" t="s">
        <v>380</v>
      </c>
      <c r="P499" s="274">
        <v>0</v>
      </c>
      <c r="Q499" s="274" t="s">
        <v>380</v>
      </c>
      <c r="R499" s="274">
        <v>0</v>
      </c>
      <c r="S499" s="274" t="s">
        <v>380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380</v>
      </c>
      <c r="M507" s="215" t="s">
        <v>380</v>
      </c>
      <c r="N507" s="274" t="s">
        <v>380</v>
      </c>
      <c r="O507" s="274" t="s">
        <v>380</v>
      </c>
      <c r="P507" s="274">
        <v>0</v>
      </c>
      <c r="Q507" s="274" t="s">
        <v>380</v>
      </c>
      <c r="R507" s="274">
        <v>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t="s">
        <v>380</v>
      </c>
      <c r="M508" s="215" t="s">
        <v>380</v>
      </c>
      <c r="N508" s="274">
        <v>221</v>
      </c>
      <c r="O508" s="274" t="s">
        <v>380</v>
      </c>
      <c r="P508" s="274" t="s">
        <v>380</v>
      </c>
      <c r="Q508" s="274">
        <v>217</v>
      </c>
      <c r="R508" s="274" t="s">
        <v>380</v>
      </c>
      <c r="S508" s="274" t="s">
        <v>380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t="s">
        <v>380</v>
      </c>
      <c r="M509" s="215" t="s">
        <v>380</v>
      </c>
      <c r="N509" s="274" t="s">
        <v>380</v>
      </c>
      <c r="O509" s="274" t="s">
        <v>380</v>
      </c>
      <c r="P509" s="274">
        <v>0</v>
      </c>
      <c r="Q509" s="274" t="s">
        <v>380</v>
      </c>
      <c r="R509" s="274" t="s">
        <v>380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380</v>
      </c>
      <c r="M511" s="215" t="s">
        <v>380</v>
      </c>
      <c r="N511" s="274" t="s">
        <v>380</v>
      </c>
      <c r="O511" s="274" t="s">
        <v>380</v>
      </c>
      <c r="P511" s="274" t="s">
        <v>380</v>
      </c>
      <c r="Q511" s="274">
        <v>0</v>
      </c>
      <c r="R511" s="274" t="s">
        <v>380</v>
      </c>
      <c r="S511" s="274" t="s">
        <v>380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t="s">
        <v>380</v>
      </c>
      <c r="M513" s="215" t="s">
        <v>380</v>
      </c>
      <c r="N513" s="274" t="s">
        <v>380</v>
      </c>
      <c r="O513" s="274" t="s">
        <v>380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t="s">
        <v>380</v>
      </c>
      <c r="N519" s="274">
        <v>0</v>
      </c>
      <c r="O519" s="274">
        <v>0</v>
      </c>
      <c r="P519" s="274">
        <v>0</v>
      </c>
      <c r="Q519" s="274" t="s">
        <v>380</v>
      </c>
      <c r="R519" s="274" t="s">
        <v>380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t="s">
        <v>380</v>
      </c>
      <c r="N520" s="274">
        <v>0</v>
      </c>
      <c r="O520" s="274">
        <v>0</v>
      </c>
      <c r="P520" s="274">
        <v>0</v>
      </c>
      <c r="Q520" s="274" t="s">
        <v>380</v>
      </c>
      <c r="R520" s="274" t="s">
        <v>380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t="s">
        <v>380</v>
      </c>
      <c r="M521" s="215" t="s">
        <v>380</v>
      </c>
      <c r="N521" s="274" t="s">
        <v>380</v>
      </c>
      <c r="O521" s="274">
        <v>0</v>
      </c>
      <c r="P521" s="274">
        <v>0</v>
      </c>
      <c r="Q521" s="274" t="s">
        <v>380</v>
      </c>
      <c r="R521" s="274" t="s">
        <v>380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t="s">
        <v>380</v>
      </c>
      <c r="M526" s="215" t="s">
        <v>380</v>
      </c>
      <c r="N526" s="274" t="s">
        <v>380</v>
      </c>
      <c r="O526" s="274" t="s">
        <v>380</v>
      </c>
      <c r="P526" s="274">
        <v>0</v>
      </c>
      <c r="Q526" s="274" t="s">
        <v>380</v>
      </c>
      <c r="R526" s="274">
        <v>0</v>
      </c>
      <c r="S526" s="274" t="s">
        <v>380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892</v>
      </c>
      <c r="M539" s="215">
        <v>566</v>
      </c>
      <c r="N539" s="274">
        <v>832</v>
      </c>
      <c r="O539" s="274">
        <v>599</v>
      </c>
      <c r="P539" s="274">
        <v>392</v>
      </c>
      <c r="Q539" s="274" t="s">
        <v>380</v>
      </c>
      <c r="R539" s="274">
        <v>287</v>
      </c>
      <c r="S539" s="274">
        <v>779</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t="s">
        <v>380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t="s">
        <v>380</v>
      </c>
      <c r="N555" s="274">
        <v>0</v>
      </c>
      <c r="O555" s="274">
        <v>0</v>
      </c>
      <c r="P555" s="274">
        <v>0</v>
      </c>
      <c r="Q555" s="274" t="s">
        <v>380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t="s">
        <v>380</v>
      </c>
      <c r="M556" s="215">
        <v>0</v>
      </c>
      <c r="N556" s="274">
        <v>0</v>
      </c>
      <c r="O556" s="274">
        <v>0</v>
      </c>
      <c r="P556" s="274">
        <v>0</v>
      </c>
      <c r="Q556" s="274" t="s">
        <v>380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t="s">
        <v>380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t="s">
        <v>380</v>
      </c>
      <c r="M562" s="215">
        <v>0</v>
      </c>
      <c r="N562" s="274">
        <v>0</v>
      </c>
      <c r="O562" s="274">
        <v>0</v>
      </c>
      <c r="P562" s="274">
        <v>0</v>
      </c>
      <c r="Q562" s="274" t="s">
        <v>380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43</v>
      </c>
      <c r="M567" s="222" t="s">
        <v>603</v>
      </c>
      <c r="N567" s="222" t="s">
        <v>603</v>
      </c>
      <c r="O567" s="222" t="s">
        <v>43</v>
      </c>
      <c r="P567" s="222" t="s">
        <v>43</v>
      </c>
      <c r="Q567" s="222" t="s">
        <v>43</v>
      </c>
      <c r="R567" s="222" t="s">
        <v>603</v>
      </c>
      <c r="S567" s="222" t="s">
        <v>603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0</v>
      </c>
      <c r="M569" s="216">
        <v>41.9</v>
      </c>
      <c r="N569" s="216">
        <v>47.8</v>
      </c>
      <c r="O569" s="216">
        <v>39.9</v>
      </c>
      <c r="P569" s="216">
        <v>0</v>
      </c>
      <c r="Q569" s="216">
        <v>0</v>
      </c>
      <c r="R569" s="216">
        <v>37</v>
      </c>
      <c r="S569" s="216">
        <v>94.2</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0</v>
      </c>
      <c r="M570" s="216">
        <v>27.5</v>
      </c>
      <c r="N570" s="216">
        <v>30.7</v>
      </c>
      <c r="O570" s="216">
        <v>25.5</v>
      </c>
      <c r="P570" s="216">
        <v>0</v>
      </c>
      <c r="Q570" s="216">
        <v>0</v>
      </c>
      <c r="R570" s="216">
        <v>37</v>
      </c>
      <c r="S570" s="216">
        <v>92.4</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0</v>
      </c>
      <c r="M571" s="216">
        <v>19.6</v>
      </c>
      <c r="N571" s="216">
        <v>22.2</v>
      </c>
      <c r="O571" s="216">
        <v>18.3</v>
      </c>
      <c r="P571" s="216">
        <v>0</v>
      </c>
      <c r="Q571" s="216">
        <v>0</v>
      </c>
      <c r="R571" s="216">
        <v>34.8</v>
      </c>
      <c r="S571" s="216">
        <v>59.8</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0</v>
      </c>
      <c r="M572" s="216">
        <v>14.7</v>
      </c>
      <c r="N572" s="216">
        <v>15.4</v>
      </c>
      <c r="O572" s="216">
        <v>10.6</v>
      </c>
      <c r="P572" s="216">
        <v>0</v>
      </c>
      <c r="Q572" s="216">
        <v>0</v>
      </c>
      <c r="R572" s="216">
        <v>19.6</v>
      </c>
      <c r="S572" s="216">
        <v>43.4</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0</v>
      </c>
      <c r="M573" s="216">
        <v>17.4</v>
      </c>
      <c r="N573" s="216">
        <v>15.6</v>
      </c>
      <c r="O573" s="216">
        <v>11.4</v>
      </c>
      <c r="P573" s="216">
        <v>0</v>
      </c>
      <c r="Q573" s="216">
        <v>0</v>
      </c>
      <c r="R573" s="216">
        <v>13</v>
      </c>
      <c r="S573" s="216">
        <v>2.4</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0</v>
      </c>
      <c r="M574" s="216">
        <v>34.6</v>
      </c>
      <c r="N574" s="216">
        <v>35.6</v>
      </c>
      <c r="O574" s="216">
        <v>28.5</v>
      </c>
      <c r="P574" s="216">
        <v>0</v>
      </c>
      <c r="Q574" s="216">
        <v>0</v>
      </c>
      <c r="R574" s="216">
        <v>43.5</v>
      </c>
      <c r="S574" s="216">
        <v>73.1</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380</v>
      </c>
      <c r="M596" s="215" t="s">
        <v>380</v>
      </c>
      <c r="N596" s="274" t="s">
        <v>380</v>
      </c>
      <c r="O596" s="274" t="s">
        <v>380</v>
      </c>
      <c r="P596" s="274">
        <v>0</v>
      </c>
      <c r="Q596" s="274" t="s">
        <v>380</v>
      </c>
      <c r="R596" s="274" t="s">
        <v>380</v>
      </c>
      <c r="S596" s="274" t="s">
        <v>380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t="s">
        <v>380</v>
      </c>
      <c r="M597" s="215" t="s">
        <v>380</v>
      </c>
      <c r="N597" s="274" t="s">
        <v>380</v>
      </c>
      <c r="O597" s="274" t="s">
        <v>380</v>
      </c>
      <c r="P597" s="274">
        <v>0</v>
      </c>
      <c r="Q597" s="274" t="s">
        <v>380</v>
      </c>
      <c r="R597" s="274" t="s">
        <v>380</v>
      </c>
      <c r="S597" s="274">
        <v>551</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t="s">
        <v>380</v>
      </c>
      <c r="M598" s="215" t="s">
        <v>380</v>
      </c>
      <c r="N598" s="274" t="s">
        <v>380</v>
      </c>
      <c r="O598" s="274">
        <v>0</v>
      </c>
      <c r="P598" s="274">
        <v>0</v>
      </c>
      <c r="Q598" s="274" t="s">
        <v>380</v>
      </c>
      <c r="R598" s="274" t="s">
        <v>380</v>
      </c>
      <c r="S598" s="274" t="s">
        <v>380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v>1380</v>
      </c>
      <c r="M599" s="215">
        <v>649</v>
      </c>
      <c r="N599" s="274">
        <v>1174</v>
      </c>
      <c r="O599" s="274" t="s">
        <v>380</v>
      </c>
      <c r="P599" s="274" t="s">
        <v>380</v>
      </c>
      <c r="Q599" s="274" t="s">
        <v>380</v>
      </c>
      <c r="R599" s="274">
        <v>0</v>
      </c>
      <c r="S599" s="274">
        <v>2300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t="s">
        <v>380</v>
      </c>
      <c r="M600" s="274">
        <v>0</v>
      </c>
      <c r="N600" s="274">
        <v>0</v>
      </c>
      <c r="O600" s="274">
        <v>0</v>
      </c>
      <c r="P600" s="274">
        <v>0</v>
      </c>
      <c r="Q600" s="274" t="s">
        <v>380</v>
      </c>
      <c r="R600" s="274" t="s">
        <v>380</v>
      </c>
      <c r="S600" s="274" t="s">
        <v>380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v>0</v>
      </c>
      <c r="M601" s="274">
        <v>0</v>
      </c>
      <c r="N601" s="274">
        <v>0</v>
      </c>
      <c r="O601" s="274">
        <v>0</v>
      </c>
      <c r="P601" s="274">
        <v>0</v>
      </c>
      <c r="Q601" s="274" t="s">
        <v>380</v>
      </c>
      <c r="R601" s="274" t="s">
        <v>380</v>
      </c>
      <c r="S601" s="274" t="s">
        <v>380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t="s">
        <v>380</v>
      </c>
      <c r="O602" s="274">
        <v>0</v>
      </c>
      <c r="P602" s="274">
        <v>0</v>
      </c>
      <c r="Q602" s="274" t="s">
        <v>380</v>
      </c>
      <c r="R602" s="274">
        <v>0</v>
      </c>
      <c r="S602" s="274" t="s">
        <v>380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t="s">
        <v>380</v>
      </c>
      <c r="M603" s="274" t="s">
        <v>380</v>
      </c>
      <c r="N603" s="274" t="s">
        <v>380</v>
      </c>
      <c r="O603" s="274" t="s">
        <v>380</v>
      </c>
      <c r="P603" s="274" t="s">
        <v>380</v>
      </c>
      <c r="Q603" s="274" t="s">
        <v>380</v>
      </c>
      <c r="R603" s="274" t="s">
        <v>380</v>
      </c>
      <c r="S603" s="274" t="s">
        <v>380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t="s">
        <v>380</v>
      </c>
      <c r="M604" s="274" t="s">
        <v>380</v>
      </c>
      <c r="N604" s="274" t="s">
        <v>380</v>
      </c>
      <c r="O604" s="274">
        <v>0</v>
      </c>
      <c r="P604" s="274">
        <v>0</v>
      </c>
      <c r="Q604" s="274" t="s">
        <v>380</v>
      </c>
      <c r="R604" s="274" t="s">
        <v>380</v>
      </c>
      <c r="S604" s="274" t="s">
        <v>380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t="s">
        <v>380</v>
      </c>
      <c r="M605" s="274" t="s">
        <v>380</v>
      </c>
      <c r="N605" s="274" t="s">
        <v>380</v>
      </c>
      <c r="O605" s="274" t="s">
        <v>380</v>
      </c>
      <c r="P605" s="274">
        <v>0</v>
      </c>
      <c r="Q605" s="274" t="s">
        <v>380</v>
      </c>
      <c r="R605" s="274" t="s">
        <v>380</v>
      </c>
      <c r="S605" s="274" t="s">
        <v>380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t="s">
        <v>380</v>
      </c>
      <c r="M606" s="215" t="s">
        <v>380</v>
      </c>
      <c r="N606" s="274" t="s">
        <v>380</v>
      </c>
      <c r="O606" s="274" t="s">
        <v>380</v>
      </c>
      <c r="P606" s="274" t="s">
        <v>380</v>
      </c>
      <c r="Q606" s="274">
        <v>0</v>
      </c>
      <c r="R606" s="274">
        <v>0</v>
      </c>
      <c r="S606" s="274">
        <v>308</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v>3188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v>632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v>4169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v>1216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v>6253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t="s">
        <v>380</v>
      </c>
      <c r="M612" s="215" t="s">
        <v>380</v>
      </c>
      <c r="N612" s="274" t="s">
        <v>380</v>
      </c>
      <c r="O612" s="274">
        <v>0</v>
      </c>
      <c r="P612" s="274">
        <v>0</v>
      </c>
      <c r="Q612" s="274" t="s">
        <v>380</v>
      </c>
      <c r="R612" s="274" t="s">
        <v>380</v>
      </c>
      <c r="S612" s="274" t="s">
        <v>380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t="s">
        <v>380</v>
      </c>
      <c r="M614" s="215" t="s">
        <v>380</v>
      </c>
      <c r="N614" s="274" t="s">
        <v>380</v>
      </c>
      <c r="O614" s="274">
        <v>0</v>
      </c>
      <c r="P614" s="274">
        <v>0</v>
      </c>
      <c r="Q614" s="274" t="s">
        <v>380</v>
      </c>
      <c r="R614" s="274">
        <v>0</v>
      </c>
      <c r="S614" s="274" t="s">
        <v>380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t="s">
        <v>380</v>
      </c>
      <c r="M615" s="215" t="s">
        <v>380</v>
      </c>
      <c r="N615" s="274" t="s">
        <v>380</v>
      </c>
      <c r="O615" s="274">
        <v>0</v>
      </c>
      <c r="P615" s="274">
        <v>0</v>
      </c>
      <c r="Q615" s="274" t="s">
        <v>380</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v>0</v>
      </c>
      <c r="M616" s="215">
        <v>0</v>
      </c>
      <c r="N616" s="274">
        <v>0</v>
      </c>
      <c r="O616" s="274">
        <v>0</v>
      </c>
      <c r="P616" s="274">
        <v>0</v>
      </c>
      <c r="Q616" s="274" t="s">
        <v>380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t="s">
        <v>380</v>
      </c>
      <c r="M619" s="215">
        <v>0</v>
      </c>
      <c r="N619" s="274">
        <v>0</v>
      </c>
      <c r="O619" s="274">
        <v>0</v>
      </c>
      <c r="P619" s="274">
        <v>0</v>
      </c>
      <c r="Q619" s="274">
        <v>465</v>
      </c>
      <c r="R619" s="274">
        <v>98</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380</v>
      </c>
      <c r="M627" s="215" t="s">
        <v>380</v>
      </c>
      <c r="N627" s="274">
        <v>321</v>
      </c>
      <c r="O627" s="274" t="s">
        <v>380</v>
      </c>
      <c r="P627" s="274" t="s">
        <v>380</v>
      </c>
      <c r="Q627" s="274">
        <v>0</v>
      </c>
      <c r="R627" s="274" t="s">
        <v>380</v>
      </c>
      <c r="S627" s="274" t="s">
        <v>380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0</v>
      </c>
      <c r="N633" s="274">
        <v>0</v>
      </c>
      <c r="O633" s="274">
        <v>372</v>
      </c>
      <c r="P633" s="274" t="s">
        <v>380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t="s">
        <v>380</v>
      </c>
      <c r="M635" s="215" t="s">
        <v>380</v>
      </c>
      <c r="N635" s="274" t="s">
        <v>380</v>
      </c>
      <c r="O635" s="274" t="s">
        <v>380</v>
      </c>
      <c r="P635" s="274" t="s">
        <v>380</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t="s">
        <v>380</v>
      </c>
      <c r="M636" s="215" t="s">
        <v>380</v>
      </c>
      <c r="N636" s="274" t="s">
        <v>380</v>
      </c>
      <c r="O636" s="274" t="s">
        <v>380</v>
      </c>
      <c r="P636" s="274" t="s">
        <v>380</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v>479</v>
      </c>
      <c r="M637" s="215">
        <v>406</v>
      </c>
      <c r="N637" s="274">
        <v>572</v>
      </c>
      <c r="O637" s="274" t="s">
        <v>380</v>
      </c>
      <c r="P637" s="274" t="s">
        <v>380</v>
      </c>
      <c r="Q637" s="274" t="s">
        <v>380</v>
      </c>
      <c r="R637" s="274" t="s">
        <v>380</v>
      </c>
      <c r="S637" s="274" t="s">
        <v>380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v>0</v>
      </c>
      <c r="M638" s="215">
        <v>0</v>
      </c>
      <c r="N638" s="274" t="s">
        <v>380</v>
      </c>
      <c r="O638" s="274" t="s">
        <v>380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t="s">
        <v>380</v>
      </c>
      <c r="M639" s="215" t="s">
        <v>380</v>
      </c>
      <c r="N639" s="277" t="s">
        <v>380</v>
      </c>
      <c r="O639" s="277" t="s">
        <v>380</v>
      </c>
      <c r="P639" s="277">
        <v>0</v>
      </c>
      <c r="Q639" s="277" t="s">
        <v>380</v>
      </c>
      <c r="R639" s="277">
        <v>0</v>
      </c>
      <c r="S639" s="277" t="s">
        <v>380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t="s">
        <v>380</v>
      </c>
      <c r="N647" s="274" t="s">
        <v>380</v>
      </c>
      <c r="O647" s="274" t="s">
        <v>380</v>
      </c>
      <c r="P647" s="274">
        <v>0</v>
      </c>
      <c r="Q647" s="274" t="s">
        <v>380</v>
      </c>
      <c r="R647" s="274" t="s">
        <v>380</v>
      </c>
      <c r="S647" s="274" t="s">
        <v>380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1439</v>
      </c>
      <c r="M648" s="215">
        <v>1271</v>
      </c>
      <c r="N648" s="274">
        <v>1489</v>
      </c>
      <c r="O648" s="274" t="s">
        <v>380</v>
      </c>
      <c r="P648" s="274" t="s">
        <v>380</v>
      </c>
      <c r="Q648" s="274">
        <v>524</v>
      </c>
      <c r="R648" s="274">
        <v>591</v>
      </c>
      <c r="S648" s="274">
        <v>1368</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806</v>
      </c>
      <c r="M649" s="215">
        <v>670</v>
      </c>
      <c r="N649" s="274">
        <v>866</v>
      </c>
      <c r="O649" s="274" t="s">
        <v>380</v>
      </c>
      <c r="P649" s="274" t="s">
        <v>380</v>
      </c>
      <c r="Q649" s="274">
        <v>447</v>
      </c>
      <c r="R649" s="274">
        <v>182</v>
      </c>
      <c r="S649" s="274">
        <v>423</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t="s">
        <v>380</v>
      </c>
      <c r="M650" s="215" t="s">
        <v>380</v>
      </c>
      <c r="N650" s="274" t="s">
        <v>380</v>
      </c>
      <c r="O650" s="274" t="s">
        <v>380</v>
      </c>
      <c r="P650" s="274">
        <v>0</v>
      </c>
      <c r="Q650" s="274" t="s">
        <v>380</v>
      </c>
      <c r="R650" s="274">
        <v>0</v>
      </c>
      <c r="S650" s="274" t="s">
        <v>380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t="s">
        <v>380</v>
      </c>
      <c r="M651" s="215" t="s">
        <v>380</v>
      </c>
      <c r="N651" s="274">
        <v>216</v>
      </c>
      <c r="O651" s="274" t="s">
        <v>380</v>
      </c>
      <c r="P651" s="274" t="s">
        <v>380</v>
      </c>
      <c r="Q651" s="274">
        <v>177</v>
      </c>
      <c r="R651" s="274" t="s">
        <v>380</v>
      </c>
      <c r="S651" s="274" t="s">
        <v>380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t="s">
        <v>380</v>
      </c>
      <c r="M652" s="215" t="s">
        <v>380</v>
      </c>
      <c r="N652" s="274" t="s">
        <v>380</v>
      </c>
      <c r="O652" s="274">
        <v>0</v>
      </c>
      <c r="P652" s="274">
        <v>0</v>
      </c>
      <c r="Q652" s="274" t="s">
        <v>380</v>
      </c>
      <c r="R652" s="274" t="s">
        <v>380</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t="s">
        <v>380</v>
      </c>
      <c r="M653" s="215" t="s">
        <v>380</v>
      </c>
      <c r="N653" s="274" t="s">
        <v>380</v>
      </c>
      <c r="O653" s="274" t="s">
        <v>380</v>
      </c>
      <c r="P653" s="274" t="s">
        <v>380</v>
      </c>
      <c r="Q653" s="274" t="s">
        <v>380</v>
      </c>
      <c r="R653" s="274" t="s">
        <v>380</v>
      </c>
      <c r="S653" s="274" t="s">
        <v>380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t="s">
        <v>380</v>
      </c>
      <c r="M654" s="215" t="s">
        <v>380</v>
      </c>
      <c r="N654" s="274" t="s">
        <v>380</v>
      </c>
      <c r="O654" s="274" t="s">
        <v>380</v>
      </c>
      <c r="P654" s="274" t="s">
        <v>380</v>
      </c>
      <c r="Q654" s="274">
        <v>0</v>
      </c>
      <c r="R654" s="274" t="s">
        <v>380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1231</v>
      </c>
      <c r="M662" s="215">
        <v>1178</v>
      </c>
      <c r="N662" s="274">
        <v>1444</v>
      </c>
      <c r="O662" s="274">
        <v>619</v>
      </c>
      <c r="P662" s="274">
        <v>210</v>
      </c>
      <c r="Q662" s="274">
        <v>232</v>
      </c>
      <c r="R662" s="274">
        <v>564</v>
      </c>
      <c r="S662" s="274" t="s">
        <v>380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t="s">
        <v>380</v>
      </c>
      <c r="M663" s="215" t="s">
        <v>380</v>
      </c>
      <c r="N663" s="274">
        <v>180</v>
      </c>
      <c r="O663" s="274" t="s">
        <v>380</v>
      </c>
      <c r="P663" s="274" t="s">
        <v>380</v>
      </c>
      <c r="Q663" s="274" t="s">
        <v>380</v>
      </c>
      <c r="R663" s="274">
        <v>0</v>
      </c>
      <c r="S663" s="274" t="s">
        <v>380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v>305</v>
      </c>
      <c r="M664" s="215">
        <v>565</v>
      </c>
      <c r="N664" s="274">
        <v>354</v>
      </c>
      <c r="O664" s="274" t="s">
        <v>380</v>
      </c>
      <c r="P664" s="274" t="s">
        <v>380</v>
      </c>
      <c r="Q664" s="274" t="s">
        <v>380</v>
      </c>
      <c r="R664" s="274">
        <v>564</v>
      </c>
      <c r="S664" s="274" t="s">
        <v>380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v>384</v>
      </c>
      <c r="M665" s="215">
        <v>231</v>
      </c>
      <c r="N665" s="274">
        <v>470</v>
      </c>
      <c r="O665" s="274" t="s">
        <v>380</v>
      </c>
      <c r="P665" s="274" t="s">
        <v>380</v>
      </c>
      <c r="Q665" s="274" t="s">
        <v>380</v>
      </c>
      <c r="R665" s="274" t="s">
        <v>380</v>
      </c>
      <c r="S665" s="274" t="s">
        <v>380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v>243</v>
      </c>
      <c r="M666" s="215" t="s">
        <v>380</v>
      </c>
      <c r="N666" s="274">
        <v>241</v>
      </c>
      <c r="O666" s="274" t="s">
        <v>380</v>
      </c>
      <c r="P666" s="274" t="s">
        <v>380</v>
      </c>
      <c r="Q666" s="274" t="s">
        <v>380</v>
      </c>
      <c r="R666" s="274">
        <v>0</v>
      </c>
      <c r="S666" s="274" t="s">
        <v>380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t="s">
        <v>380</v>
      </c>
      <c r="M667" s="215" t="s">
        <v>380</v>
      </c>
      <c r="N667" s="274">
        <v>179</v>
      </c>
      <c r="O667" s="274" t="s">
        <v>380</v>
      </c>
      <c r="P667" s="274" t="s">
        <v>380</v>
      </c>
      <c r="Q667" s="274" t="s">
        <v>380</v>
      </c>
      <c r="R667" s="274">
        <v>0</v>
      </c>
      <c r="S667" s="274" t="s">
        <v>380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t="s">
        <v>380</v>
      </c>
      <c r="M669" s="215" t="s">
        <v>380</v>
      </c>
      <c r="N669" s="274" t="s">
        <v>380</v>
      </c>
      <c r="O669" s="274" t="s">
        <v>380</v>
      </c>
      <c r="P669" s="274" t="s">
        <v>380</v>
      </c>
      <c r="Q669" s="274" t="s">
        <v>380</v>
      </c>
      <c r="R669" s="274">
        <v>0</v>
      </c>
      <c r="S669" s="274" t="s">
        <v>380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v>1088</v>
      </c>
      <c r="M671" s="215">
        <v>1055</v>
      </c>
      <c r="N671" s="274">
        <v>1239</v>
      </c>
      <c r="O671" s="274" t="s">
        <v>380</v>
      </c>
      <c r="P671" s="274" t="s">
        <v>380</v>
      </c>
      <c r="Q671" s="274">
        <v>192</v>
      </c>
      <c r="R671" s="274">
        <v>564</v>
      </c>
      <c r="S671" s="274" t="s">
        <v>380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v>945</v>
      </c>
      <c r="M673" s="215">
        <v>868</v>
      </c>
      <c r="N673" s="274">
        <v>1087</v>
      </c>
      <c r="O673" s="274" t="s">
        <v>380</v>
      </c>
      <c r="P673" s="274" t="s">
        <v>380</v>
      </c>
      <c r="Q673" s="274" t="s">
        <v>380</v>
      </c>
      <c r="R673" s="274">
        <v>563</v>
      </c>
      <c r="S673" s="274" t="s">
        <v>380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t="s">
        <v>380</v>
      </c>
      <c r="M674" s="215" t="s">
        <v>380</v>
      </c>
      <c r="N674" s="274" t="s">
        <v>380</v>
      </c>
      <c r="O674" s="274" t="s">
        <v>380</v>
      </c>
      <c r="P674" s="274" t="s">
        <v>380</v>
      </c>
      <c r="Q674" s="274" t="s">
        <v>380</v>
      </c>
      <c r="R674" s="274" t="s">
        <v>380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v>1421</v>
      </c>
      <c r="M685" s="348">
        <v>1228</v>
      </c>
      <c r="N685" s="349">
        <v>1413</v>
      </c>
      <c r="O685" s="349">
        <v>393</v>
      </c>
      <c r="P685" s="349">
        <v>63</v>
      </c>
      <c r="Q685" s="349">
        <v>39</v>
      </c>
      <c r="R685" s="349">
        <v>45</v>
      </c>
      <c r="S685" s="349">
        <v>223</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t="s">
        <v>380</v>
      </c>
      <c r="P709" s="274" t="s">
        <v>380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t="s">
        <v>380</v>
      </c>
      <c r="M710" s="215" t="s">
        <v>380</v>
      </c>
      <c r="N710" s="274" t="s">
        <v>380</v>
      </c>
      <c r="O710" s="274" t="s">
        <v>380</v>
      </c>
      <c r="P710" s="274" t="s">
        <v>380</v>
      </c>
      <c r="Q710" s="274" t="s">
        <v>380</v>
      </c>
      <c r="R710" s="274" t="s">
        <v>380</v>
      </c>
      <c r="S710" s="274" t="s">
        <v>380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v>664</v>
      </c>
      <c r="M719" s="215" t="s">
        <v>380</v>
      </c>
      <c r="N719" s="274">
        <v>287</v>
      </c>
      <c r="O719" s="274" t="s">
        <v>380</v>
      </c>
      <c r="P719" s="274" t="s">
        <v>380</v>
      </c>
      <c r="Q719" s="274" t="s">
        <v>380</v>
      </c>
      <c r="R719" s="274" t="s">
        <v>380</v>
      </c>
      <c r="S719" s="274">
        <v>2151</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t="s">
        <v>380</v>
      </c>
      <c r="M731" s="215" t="s">
        <v>380</v>
      </c>
      <c r="N731" s="274" t="s">
        <v>380</v>
      </c>
      <c r="O731" s="274" t="s">
        <v>380</v>
      </c>
      <c r="P731" s="274" t="s">
        <v>380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t="s">
        <v>380</v>
      </c>
      <c r="M732" s="215" t="s">
        <v>380</v>
      </c>
      <c r="N732" s="274">
        <v>0</v>
      </c>
      <c r="O732" s="274" t="s">
        <v>380</v>
      </c>
      <c r="P732" s="274">
        <v>0</v>
      </c>
      <c r="Q732" s="274" t="s">
        <v>380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