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<sst xmlns="http://schemas.openxmlformats.org/spreadsheetml/2006/main" count="862" uniqueCount="862">
  <si>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</si>
  <si>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青梅慶友病院</t>
  </si>
  <si>
    <t>〒198-0014　青梅市大門１―６８１</t>
  </si>
  <si>
    <t>病棟の建築時期と構造</t>
  </si>
  <si>
    <t>建物情報＼病棟名</t>
  </si>
  <si>
    <t>１号棟２階</t>
  </si>
  <si>
    <t>１号棟３階</t>
  </si>
  <si>
    <t>１号棟４階</t>
  </si>
  <si>
    <t>５号棟２階</t>
  </si>
  <si>
    <t>５号棟３階</t>
  </si>
  <si>
    <t>６号棟１階</t>
  </si>
  <si>
    <t>６号棟２階</t>
  </si>
  <si>
    <t>６号棟５階</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</si>
  <si>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</si>
  <si>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</si>
  <si>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</si>
  <si>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</si>
  <si>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</si>
  <si>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</si>
  <si>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</si>
  <si>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</si>
  <si>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</si>
  <si>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</si>
  <si>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</si>
  <si>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</si>
  <si>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</si>
  <si>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</si>
  <si>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</si>
  <si>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</si>
  <si>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</si>
  <si>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</si>
  <si>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</si>
  <si>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</si>
  <si>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</si>
  <si>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</si>
  <si>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</si>
  <si>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</si>
  <si>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</si>
  <si>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</si>
  <si>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</si>
  <si>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</si>
  <si>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</si>
  <si>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</si>
  <si>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</si>
  <si>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</si>
  <si>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</si>
  <si>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</si>
  <si>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</si>
  <si>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</si>
  <si>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</si>
  <si>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</si>
  <si>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</si>
  <si>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</si>
  <si>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</si>
  <si>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</si>
  <si>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</si>
  <si>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</si>
  <si>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</si>
  <si>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</si>
  <si>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</si>
  <si>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</si>
  <si>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</si>
  <si>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</si>
  <si>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</si>
  <si>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</si>
  <si>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</si>
  <si>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</si>
  <si>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</si>
  <si>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</si>
  <si>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</si>
  <si>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</si>
  <si>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</si>
  <si>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</si>
  <si>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</si>
  <si>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</si>
  <si>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</si>
  <si>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</si>
  <si>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</si>
  <si>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</si>
  <si>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</si>
  <si>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</si>
  <si>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</si>
  <si>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</si>
  <si>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</si>
  <si>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</si>
  <si>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</si>
  <si>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</si>
  <si>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</si>
  <si>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</si>
  <si>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</si>
  <si>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</si>
  <si>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</si>
  <si>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</si>
  <si>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</si>
  <si>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</si>
  <si>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</si>
  <si>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</si>
  <si>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</si>
  <si>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</si>
  <si>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</si>
  <si>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</si>
  <si>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</si>
  <si>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</si>
  <si>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</si>
  <si>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</si>
  <si>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</si>
  <si>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</si>
  <si>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</si>
  <si>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</si>
  <si>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</si>
  <si>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</si>
  <si>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</si>
  <si>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</si>
  <si>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</si>
  <si>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</si>
  <si>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</si>
  <si>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</si>
  <si>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</si>
  <si>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</si>
  <si>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</si>
  <si>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</si>
  <si>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</si>
  <si>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</si>
  <si>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</si>
  <si>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</si>
  <si>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</si>
  <si>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</si>
  <si>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</si>
  <si>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</si>
  <si>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</si>
  <si>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</si>
  <si>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</si>
  <si>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</si>
  <si>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</si>
  <si>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</si>
  <si>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</si>
  <si>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</si>
  <si>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</si>
  <si>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</si>
  <si>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</si>
  <si>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</si>
  <si>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</si>
  <si>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</si>
  <si>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</si>
  <si>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</si>
  <si>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</si>
  <si>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</si>
  <si>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</si>
  <si>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</si>
  <si>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</si>
  <si>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</si>
  <si>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</si>
  <si>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</si>
  <si>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</si>
  <si>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</si>
  <si>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</si>
  <si>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</si>
  <si>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</si>
  <si>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</si>
  <si>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</si>
  <si>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</si>
  <si>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</si>
  <si>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</si>
  <si>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</si>
  <si>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</si>
  <si>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</si>
  <si>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</si>
  <si>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</si>
  <si>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</si>
  <si>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</si>
  <si>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</si>
  <si>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</si>
  <si>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</si>
  <si>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</si>
  <si>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</si>
  <si>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</si>
  <si>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</si>
  <si>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</si>
  <si>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</si>
  <si>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</si>
  <si>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</si>
  <si>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</si>
  <si>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</si>
  <si>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</si>
  <si>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</si>
  <si>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</si>
  <si>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</si>
  <si>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</si>
  <si>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</si>
  <si>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</si>
  <si>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</si>
  <si>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</si>
  <si>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</si>
  <si>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</si>
  <si>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</si>
  <si>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</si>
  <si>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</si>
  <si>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</si>
  <si>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</si>
  <si>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</si>
  <si>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</si>
  <si>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</si>
  <si>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</si>
  <si>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</si>
  <si>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</si>
  <si>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</si>
  <si>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</si>
  <si>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</si>
  <si>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</si>
  <si>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</si>
  <si>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</si>
  <si>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</si>
  <si>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</si>
  <si>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</si>
  <si>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</si>
  <si>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</si>
  <si>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</si>
  <si>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</si>
  <si>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</si>
  <si>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</si>
  <si>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</si>
  <si>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</si>
  <si>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</si>
  <si>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</si>
  <si>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</si>
  <si>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</si>
  <si>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</si>
  <si>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</si>
  <si>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</si>
  <si>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</si>
  <si>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</si>
  <si>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</si>
  <si>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</si>
  <si>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</si>
  <si>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</si>
  <si>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</si>
  <si>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</si>
  <si>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</si>
  <si>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</si>
  <si>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</si>
  <si>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</si>
  <si>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</si>
  <si>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</si>
  <si>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</si>
  <si>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</si>
  <si>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</si>
  <si>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</si>
  <si>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</si>
  <si>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</si>
  <si>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</si>
  <si>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</si>
  <si>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</si>
  <si>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</si>
  <si>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</si>
  <si>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</si>
  <si>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</si>
  <si>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</si>
  <si>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</si>
  <si>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</si>
  <si>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</si>
  <si>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</si>
  <si>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</si>
  <si>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</si>
  <si>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</si>
  <si>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</si>
  <si>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</si>
  <si>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</si>
  <si>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</si>
  <si>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</si>
  <si>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</si>
  <si>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</si>
  <si>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</si>
  <si>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</si>
  <si>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</si>
  <si>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</si>
  <si>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</si>
  <si>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</si>
  <si>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</si>
  <si>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</si>
  <si>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</si>
  <si>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</si>
  <si>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</si>
  <si>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</si>
  <si>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</si>
  <si>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</si>
  <si>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</si>
  <si>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</si>
  <si>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</si>
  <si>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</si>
  <si>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</si>
  <si>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</si>
  <si>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</si>
  <si>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</si>
  <si>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</si>
  <si>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</si>
  <si>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</si>
  <si>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</si>
  <si>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</si>
  <si>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</si>
  <si>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</si>
  <si>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</si>
  <si>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</si>
  <si>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</si>
  <si>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</si>
  <si>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</si>
  <si>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</si>
  <si>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</si>
  <si>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</si>
  <si>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</si>
  <si>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</si>
  <si>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</si>
  <si>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</si>
  <si>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</si>
  <si>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</si>
  <si>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</si>
  <si>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</si>
  <si>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</si>
  <si>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</si>
  <si>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</si>
  <si>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</si>
  <si>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</si>
  <si>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</si>
  <si>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</si>
  <si>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</si>
  <si>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</si>
  <si>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</si>
  <si>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</si>
  <si>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</si>
  <si>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</si>
  <si>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</si>
  <si>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</si>
  <si>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</si>
  <si>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</si>
  <si>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</si>
  <si>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</si>
  <si>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</si>
  <si>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</si>
  <si>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</si>
  <si>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</si>
  <si>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</si>
  <si>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</si>
  <si>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</si>
  <si>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</si>
  <si>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</si>
  <si>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</si>
  <si>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</si>
  <si>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</si>
  <si>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</si>
  <si>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</si>
  <si>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</si>
  <si>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</si>
  <si>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</si>
  <si>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</si>
  <si>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</si>
  <si>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1号棟2階病棟</t>
  </si>
  <si>
    <t>1号棟3階病棟</t>
  </si>
  <si>
    <t>1号棟4階病棟</t>
  </si>
  <si>
    <t>3号棟1階病棟</t>
  </si>
  <si>
    <t>5号棟2階病棟</t>
  </si>
  <si>
    <t>5号棟3階病棟</t>
  </si>
  <si>
    <t>6号棟1階病棟</t>
  </si>
  <si>
    <t>6号棟2階病棟</t>
  </si>
  <si>
    <t>6号棟5階病棟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</si>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</sst>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15</v>
      </c>
      <c r="M11" s="20" t="s">
        <v>15</v>
      </c>
      <c r="N11" s="21" t="s">
        <v>15</v>
      </c>
      <c r="O11" s="21" t="s">
        <v>15</v>
      </c>
      <c r="P11" s="21" t="s">
        <v>15</v>
      </c>
      <c r="Q11" s="21" t="s">
        <v>15</v>
      </c>
      <c r="R11" s="21" t="s">
        <v>15</v>
      </c>
      <c r="S11" s="21" t="s">
        <v>15</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20</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22</v>
      </c>
      <c r="J20" s="495"/>
      <c r="K20" s="495"/>
      <c r="L20" s="21" t="s">
        <v>23</v>
      </c>
      <c r="M20" s="21" t="s">
        <v>23</v>
      </c>
      <c r="N20" s="21" t="s">
        <v>23</v>
      </c>
      <c r="O20" s="21" t="s">
        <v>23</v>
      </c>
      <c r="P20" s="21" t="s">
        <v>23</v>
      </c>
      <c r="Q20" s="21" t="s">
        <v>23</v>
      </c>
      <c r="R20" s="21" t="s">
        <v>23</v>
      </c>
      <c r="S20" s="21" t="s">
        <v>23</v>
      </c>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22</v>
      </c>
      <c r="J31" s="435"/>
      <c r="K31" s="436"/>
      <c r="L31" s="21" t="s">
        <v>23</v>
      </c>
      <c r="M31" s="21" t="s">
        <v>23</v>
      </c>
      <c r="N31" s="21" t="s">
        <v>23</v>
      </c>
      <c r="O31" s="21" t="s">
        <v>23</v>
      </c>
      <c r="P31" s="21" t="s">
        <v>23</v>
      </c>
      <c r="Q31" s="21" t="s">
        <v>23</v>
      </c>
      <c r="R31" s="21" t="s">
        <v>23</v>
      </c>
      <c r="S31" s="21" t="s">
        <v>23</v>
      </c>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23</v>
      </c>
      <c r="M57" s="21" t="s">
        <v>23</v>
      </c>
      <c r="N57" s="21" t="s">
        <v>23</v>
      </c>
      <c r="O57" s="21" t="s">
        <v>23</v>
      </c>
      <c r="P57" s="21" t="s">
        <v>23</v>
      </c>
      <c r="Q57" s="21" t="s">
        <v>23</v>
      </c>
      <c r="R57" s="21" t="s">
        <v>23</v>
      </c>
      <c r="S57" s="21" t="s">
        <v>23</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15</v>
      </c>
      <c r="M58" s="21" t="s">
        <v>15</v>
      </c>
      <c r="N58" s="21" t="s">
        <v>15</v>
      </c>
      <c r="O58" s="21" t="s">
        <v>15</v>
      </c>
      <c r="P58" s="21" t="s">
        <v>15</v>
      </c>
      <c r="Q58" s="21" t="s">
        <v>15</v>
      </c>
      <c r="R58" s="21" t="s">
        <v>15</v>
      </c>
      <c r="S58" s="21" t="s">
        <v>15</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22</v>
      </c>
      <c r="M95" s="324" t="s">
        <v>22</v>
      </c>
      <c r="N95" s="324" t="s">
        <v>22</v>
      </c>
      <c r="O95" s="324" t="s">
        <v>22</v>
      </c>
      <c r="P95" s="324" t="s">
        <v>22</v>
      </c>
      <c r="Q95" s="324" t="s">
        <v>22</v>
      </c>
      <c r="R95" s="324" t="s">
        <v>22</v>
      </c>
      <c r="S95" s="324" t="s">
        <v>22</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v>0</v>
      </c>
      <c r="R104" s="254">
        <v>0</v>
      </c>
      <c r="S104" s="254">
        <v>0</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0</v>
      </c>
      <c r="M106" s="170">
        <v>0</v>
      </c>
      <c r="N106" s="254">
        <v>0</v>
      </c>
      <c r="O106" s="254">
        <v>0</v>
      </c>
      <c r="P106" s="254">
        <v>0</v>
      </c>
      <c r="Q106" s="254">
        <v>0</v>
      </c>
      <c r="R106" s="254">
        <v>0</v>
      </c>
      <c r="S106" s="254">
        <v>0</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0</v>
      </c>
      <c r="M107" s="170">
        <v>0</v>
      </c>
      <c r="N107" s="254">
        <v>0</v>
      </c>
      <c r="O107" s="254">
        <v>0</v>
      </c>
      <c r="P107" s="254">
        <v>0</v>
      </c>
      <c r="Q107" s="254">
        <v>0</v>
      </c>
      <c r="R107" s="254">
        <v>0</v>
      </c>
      <c r="S107" s="254">
        <v>0</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56</v>
      </c>
      <c r="M108" s="170">
        <v>55</v>
      </c>
      <c r="N108" s="254">
        <v>54</v>
      </c>
      <c r="O108" s="254">
        <v>53</v>
      </c>
      <c r="P108" s="254">
        <v>53</v>
      </c>
      <c r="Q108" s="254">
        <v>52</v>
      </c>
      <c r="R108" s="254">
        <v>53</v>
      </c>
      <c r="S108" s="254">
        <v>47</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47</v>
      </c>
      <c r="M109" s="170">
        <v>52</v>
      </c>
      <c r="N109" s="254">
        <v>52</v>
      </c>
      <c r="O109" s="254">
        <v>53</v>
      </c>
      <c r="P109" s="254">
        <v>51</v>
      </c>
      <c r="Q109" s="254">
        <v>48</v>
      </c>
      <c r="R109" s="254">
        <v>48</v>
      </c>
      <c r="S109" s="254">
        <v>47</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56</v>
      </c>
      <c r="M110" s="170">
        <v>55</v>
      </c>
      <c r="N110" s="254">
        <v>54</v>
      </c>
      <c r="O110" s="254">
        <v>53</v>
      </c>
      <c r="P110" s="254">
        <v>53</v>
      </c>
      <c r="Q110" s="254">
        <v>52</v>
      </c>
      <c r="R110" s="254">
        <v>53</v>
      </c>
      <c r="S110" s="254">
        <v>47</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15</v>
      </c>
      <c r="M111" s="169" t="s">
        <v>15</v>
      </c>
      <c r="N111" s="255" t="s">
        <v>15</v>
      </c>
      <c r="O111" s="255" t="s">
        <v>15</v>
      </c>
      <c r="P111" s="255" t="s">
        <v>15</v>
      </c>
      <c r="Q111" s="255" t="s">
        <v>15</v>
      </c>
      <c r="R111" s="255" t="s">
        <v>15</v>
      </c>
      <c r="S111" s="255" t="s">
        <v>15</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t="s">
        <v>103</v>
      </c>
      <c r="S119" s="257" t="s">
        <v>103</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15</v>
      </c>
      <c r="M120" s="209" t="s">
        <v>15</v>
      </c>
      <c r="N120" s="257" t="s">
        <v>15</v>
      </c>
      <c r="O120" s="257" t="s">
        <v>15</v>
      </c>
      <c r="P120" s="257" t="s">
        <v>15</v>
      </c>
      <c r="Q120" s="257" t="s">
        <v>15</v>
      </c>
      <c r="R120" s="257" t="s">
        <v>15</v>
      </c>
      <c r="S120" s="257" t="s">
        <v>15</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15</v>
      </c>
      <c r="M121" s="209" t="s">
        <v>15</v>
      </c>
      <c r="N121" s="257" t="s">
        <v>15</v>
      </c>
      <c r="O121" s="257" t="s">
        <v>15</v>
      </c>
      <c r="P121" s="257" t="s">
        <v>15</v>
      </c>
      <c r="Q121" s="257" t="s">
        <v>15</v>
      </c>
      <c r="R121" s="257" t="s">
        <v>15</v>
      </c>
      <c r="S121" s="257" t="s">
        <v>15</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15</v>
      </c>
      <c r="M122" s="209" t="s">
        <v>15</v>
      </c>
      <c r="N122" s="257" t="s">
        <v>15</v>
      </c>
      <c r="O122" s="257" t="s">
        <v>15</v>
      </c>
      <c r="P122" s="257" t="s">
        <v>15</v>
      </c>
      <c r="Q122" s="257" t="s">
        <v>15</v>
      </c>
      <c r="R122" s="257" t="s">
        <v>15</v>
      </c>
      <c r="S122" s="257" t="s">
        <v>15</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112</v>
      </c>
      <c r="O130" s="257" t="s">
        <v>112</v>
      </c>
      <c r="P130" s="257" t="s">
        <v>112</v>
      </c>
      <c r="Q130" s="257" t="s">
        <v>112</v>
      </c>
      <c r="R130" s="257" t="s">
        <v>112</v>
      </c>
      <c r="S130" s="257" t="s">
        <v>112</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56</v>
      </c>
      <c r="M131" s="209">
        <v>55</v>
      </c>
      <c r="N131" s="257">
        <v>54</v>
      </c>
      <c r="O131" s="257">
        <v>53</v>
      </c>
      <c r="P131" s="257">
        <v>53</v>
      </c>
      <c r="Q131" s="257">
        <v>52</v>
      </c>
      <c r="R131" s="257">
        <v>53</v>
      </c>
      <c r="S131" s="257">
        <v>47</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15</v>
      </c>
      <c r="M132" s="209" t="s">
        <v>15</v>
      </c>
      <c r="N132" s="257" t="s">
        <v>15</v>
      </c>
      <c r="O132" s="257" t="s">
        <v>15</v>
      </c>
      <c r="P132" s="257" t="s">
        <v>15</v>
      </c>
      <c r="Q132" s="257" t="s">
        <v>15</v>
      </c>
      <c r="R132" s="257" t="s">
        <v>15</v>
      </c>
      <c r="S132" s="257" t="s">
        <v>15</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15</v>
      </c>
      <c r="M134" s="209" t="s">
        <v>15</v>
      </c>
      <c r="N134" s="257" t="s">
        <v>15</v>
      </c>
      <c r="O134" s="257" t="s">
        <v>15</v>
      </c>
      <c r="P134" s="257" t="s">
        <v>15</v>
      </c>
      <c r="Q134" s="257" t="s">
        <v>15</v>
      </c>
      <c r="R134" s="257" t="s">
        <v>15</v>
      </c>
      <c r="S134" s="257" t="s">
        <v>15</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15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15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9</v>
      </c>
      <c r="M186" s="211">
        <v>9</v>
      </c>
      <c r="N186" s="265">
        <v>11</v>
      </c>
      <c r="O186" s="265">
        <v>11</v>
      </c>
      <c r="P186" s="265">
        <v>14</v>
      </c>
      <c r="Q186" s="265">
        <v>11</v>
      </c>
      <c r="R186" s="265">
        <v>11</v>
      </c>
      <c r="S186" s="265">
        <v>9</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1.8</v>
      </c>
      <c r="M187" s="211">
        <v>0.9</v>
      </c>
      <c r="N187" s="265">
        <v>0</v>
      </c>
      <c r="O187" s="265">
        <v>0</v>
      </c>
      <c r="P187" s="265">
        <v>0</v>
      </c>
      <c r="Q187" s="265">
        <v>0.8</v>
      </c>
      <c r="R187" s="265">
        <v>0</v>
      </c>
      <c r="S187" s="265">
        <v>1.8</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3</v>
      </c>
      <c r="M188" s="211">
        <v>3</v>
      </c>
      <c r="N188" s="265">
        <v>4</v>
      </c>
      <c r="O188" s="265">
        <v>2</v>
      </c>
      <c r="P188" s="265">
        <v>1</v>
      </c>
      <c r="Q188" s="265">
        <v>0</v>
      </c>
      <c r="R188" s="265">
        <v>1</v>
      </c>
      <c r="S188" s="265">
        <v>2</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v>0</v>
      </c>
      <c r="P189" s="265">
        <v>0</v>
      </c>
      <c r="Q189" s="265">
        <v>0.8</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13</v>
      </c>
      <c r="M190" s="211">
        <v>15</v>
      </c>
      <c r="N190" s="265">
        <v>12</v>
      </c>
      <c r="O190" s="265">
        <v>13</v>
      </c>
      <c r="P190" s="265">
        <v>13</v>
      </c>
      <c r="Q190" s="265">
        <v>15</v>
      </c>
      <c r="R190" s="265">
        <v>11</v>
      </c>
      <c r="S190" s="265">
        <v>14</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3.3</v>
      </c>
      <c r="M191" s="211">
        <v>3</v>
      </c>
      <c r="N191" s="265">
        <v>5.1</v>
      </c>
      <c r="O191" s="265">
        <v>3.3</v>
      </c>
      <c r="P191" s="265">
        <v>3.1</v>
      </c>
      <c r="Q191" s="265">
        <v>3.3</v>
      </c>
      <c r="R191" s="265">
        <v>3.8</v>
      </c>
      <c r="S191" s="265">
        <v>2.9</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186</v>
      </c>
      <c r="M214" s="8"/>
      <c r="N214" s="263"/>
      <c r="O214" s="263"/>
      <c r="P214" s="263"/>
      <c r="Q214" s="263"/>
      <c r="R214" s="263"/>
      <c r="S214" s="263"/>
    </row>
    <row r="215" ht="20.25" customHeight="1">
      <c r="A215" s="156"/>
      <c r="B215" s="1"/>
      <c r="C215" s="52"/>
      <c r="D215" s="3"/>
      <c r="F215" s="3"/>
      <c r="G215" s="3"/>
      <c r="H215" s="188"/>
      <c r="I215" s="56" t="s">
        <v>80</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19</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0.8</v>
      </c>
      <c r="N217" s="229">
        <v>2.7</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6</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0.8</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26</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9.8</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9</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9</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2</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3</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1.8</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3</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15</v>
      </c>
      <c r="M293" s="507" t="s">
        <v>15</v>
      </c>
      <c r="N293" s="508" t="s">
        <v>15</v>
      </c>
      <c r="O293" s="508" t="s">
        <v>15</v>
      </c>
      <c r="P293" s="508" t="s">
        <v>15</v>
      </c>
      <c r="Q293" s="508" t="s">
        <v>15</v>
      </c>
      <c r="R293" s="508" t="s">
        <v>15</v>
      </c>
      <c r="S293" s="508" t="s">
        <v>15</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31</v>
      </c>
      <c r="M314" s="362">
        <v>33</v>
      </c>
      <c r="N314" s="223">
        <v>27</v>
      </c>
      <c r="O314" s="223">
        <v>52</v>
      </c>
      <c r="P314" s="365">
        <v>52</v>
      </c>
      <c r="Q314" s="211">
        <v>37</v>
      </c>
      <c r="R314" s="211">
        <v>42</v>
      </c>
      <c r="S314" s="211">
        <v>26</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31</v>
      </c>
      <c r="M315" s="211">
        <v>33</v>
      </c>
      <c r="N315" s="366">
        <v>27</v>
      </c>
      <c r="O315" s="366">
        <v>52</v>
      </c>
      <c r="P315" s="211">
        <v>52</v>
      </c>
      <c r="Q315" s="211">
        <v>37</v>
      </c>
      <c r="R315" s="211">
        <v>42</v>
      </c>
      <c r="S315" s="211">
        <v>26</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v>0</v>
      </c>
      <c r="P316" s="211">
        <v>0</v>
      </c>
      <c r="Q316" s="211">
        <v>0</v>
      </c>
      <c r="R316" s="211">
        <v>0</v>
      </c>
      <c r="S316" s="211">
        <v>0</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v>0</v>
      </c>
      <c r="P317" s="211">
        <v>0</v>
      </c>
      <c r="Q317" s="211">
        <v>0</v>
      </c>
      <c r="R317" s="211">
        <v>0</v>
      </c>
      <c r="S317" s="211">
        <v>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16530</v>
      </c>
      <c r="M318" s="211">
        <v>17849</v>
      </c>
      <c r="N318" s="211">
        <v>18195</v>
      </c>
      <c r="O318" s="211">
        <v>18240</v>
      </c>
      <c r="P318" s="211">
        <v>17415</v>
      </c>
      <c r="Q318" s="211">
        <v>16255</v>
      </c>
      <c r="R318" s="211">
        <v>16345</v>
      </c>
      <c r="S318" s="211">
        <v>16892</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33</v>
      </c>
      <c r="M319" s="211">
        <v>40</v>
      </c>
      <c r="N319" s="211">
        <v>23</v>
      </c>
      <c r="O319" s="211">
        <v>51</v>
      </c>
      <c r="P319" s="211">
        <v>54</v>
      </c>
      <c r="Q319" s="211">
        <v>40</v>
      </c>
      <c r="R319" s="211">
        <v>46</v>
      </c>
      <c r="S319" s="211">
        <v>27</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31</v>
      </c>
      <c r="M327" s="211">
        <v>33</v>
      </c>
      <c r="N327" s="211">
        <v>27</v>
      </c>
      <c r="O327" s="211">
        <v>52</v>
      </c>
      <c r="P327" s="211">
        <v>52</v>
      </c>
      <c r="Q327" s="211">
        <v>37</v>
      </c>
      <c r="R327" s="211">
        <v>42</v>
      </c>
      <c r="S327" s="211">
        <v>26</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27</v>
      </c>
      <c r="M328" s="211">
        <v>27</v>
      </c>
      <c r="N328" s="211">
        <v>17</v>
      </c>
      <c r="O328" s="211">
        <v>47</v>
      </c>
      <c r="P328" s="211">
        <v>45</v>
      </c>
      <c r="Q328" s="211">
        <v>24</v>
      </c>
      <c r="R328" s="211">
        <v>36</v>
      </c>
      <c r="S328" s="211">
        <v>22</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0</v>
      </c>
      <c r="N329" s="211">
        <v>0</v>
      </c>
      <c r="O329" s="211">
        <v>0</v>
      </c>
      <c r="P329" s="211">
        <v>0</v>
      </c>
      <c r="Q329" s="211">
        <v>0</v>
      </c>
      <c r="R329" s="211">
        <v>0</v>
      </c>
      <c r="S329" s="211">
        <v>0</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4</v>
      </c>
      <c r="M330" s="211">
        <v>6</v>
      </c>
      <c r="N330" s="211">
        <v>10</v>
      </c>
      <c r="O330" s="211">
        <v>5</v>
      </c>
      <c r="P330" s="211">
        <v>7</v>
      </c>
      <c r="Q330" s="211">
        <v>13</v>
      </c>
      <c r="R330" s="211">
        <v>6</v>
      </c>
      <c r="S330" s="211">
        <v>4</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0</v>
      </c>
      <c r="O331" s="211">
        <v>0</v>
      </c>
      <c r="P331" s="211">
        <v>0</v>
      </c>
      <c r="Q331" s="211">
        <v>0</v>
      </c>
      <c r="R331" s="211">
        <v>0</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33</v>
      </c>
      <c r="M335" s="211">
        <v>40</v>
      </c>
      <c r="N335" s="211">
        <v>23</v>
      </c>
      <c r="O335" s="211">
        <v>51</v>
      </c>
      <c r="P335" s="211">
        <v>54</v>
      </c>
      <c r="Q335" s="211">
        <v>40</v>
      </c>
      <c r="R335" s="211">
        <v>46</v>
      </c>
      <c r="S335" s="211">
        <v>27</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11</v>
      </c>
      <c r="M336" s="211">
        <v>17</v>
      </c>
      <c r="N336" s="211">
        <v>3</v>
      </c>
      <c r="O336" s="211">
        <v>22</v>
      </c>
      <c r="P336" s="211">
        <v>19</v>
      </c>
      <c r="Q336" s="211">
        <v>12</v>
      </c>
      <c r="R336" s="211">
        <v>15</v>
      </c>
      <c r="S336" s="211">
        <v>11</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4</v>
      </c>
      <c r="M337" s="211">
        <v>5</v>
      </c>
      <c r="N337" s="211">
        <v>9</v>
      </c>
      <c r="O337" s="211">
        <v>5</v>
      </c>
      <c r="P337" s="211">
        <v>10</v>
      </c>
      <c r="Q337" s="211">
        <v>3</v>
      </c>
      <c r="R337" s="211">
        <v>3</v>
      </c>
      <c r="S337" s="211">
        <v>1</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v>
      </c>
      <c r="M338" s="211">
        <v>2</v>
      </c>
      <c r="N338" s="211">
        <v>0</v>
      </c>
      <c r="O338" s="211">
        <v>1</v>
      </c>
      <c r="P338" s="211">
        <v>3</v>
      </c>
      <c r="Q338" s="211">
        <v>1</v>
      </c>
      <c r="R338" s="211">
        <v>5</v>
      </c>
      <c r="S338" s="211">
        <v>1</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v>0</v>
      </c>
      <c r="O342" s="211">
        <v>0</v>
      </c>
      <c r="P342" s="211">
        <v>0</v>
      </c>
      <c r="Q342" s="211">
        <v>0</v>
      </c>
      <c r="R342" s="211">
        <v>0</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17</v>
      </c>
      <c r="M343" s="211">
        <v>16</v>
      </c>
      <c r="N343" s="211">
        <v>11</v>
      </c>
      <c r="O343" s="211">
        <v>23</v>
      </c>
      <c r="P343" s="211">
        <v>22</v>
      </c>
      <c r="Q343" s="211">
        <v>24</v>
      </c>
      <c r="R343" s="211">
        <v>23</v>
      </c>
      <c r="S343" s="211">
        <v>14</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22</v>
      </c>
      <c r="M352" s="211">
        <v>23</v>
      </c>
      <c r="N352" s="265">
        <v>20</v>
      </c>
      <c r="O352" s="265">
        <v>29</v>
      </c>
      <c r="P352" s="265">
        <v>35</v>
      </c>
      <c r="Q352" s="265">
        <v>28</v>
      </c>
      <c r="R352" s="265">
        <v>31</v>
      </c>
      <c r="S352" s="265">
        <v>16</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17</v>
      </c>
      <c r="M353" s="211">
        <v>16</v>
      </c>
      <c r="N353" s="265">
        <v>11</v>
      </c>
      <c r="O353" s="265">
        <v>23</v>
      </c>
      <c r="P353" s="265">
        <v>22</v>
      </c>
      <c r="Q353" s="265">
        <v>24</v>
      </c>
      <c r="R353" s="265">
        <v>23</v>
      </c>
      <c r="S353" s="265">
        <v>14</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5</v>
      </c>
      <c r="M356" s="211">
        <v>7</v>
      </c>
      <c r="N356" s="265">
        <v>9</v>
      </c>
      <c r="O356" s="265">
        <v>6</v>
      </c>
      <c r="P356" s="265">
        <v>13</v>
      </c>
      <c r="Q356" s="265">
        <v>4</v>
      </c>
      <c r="R356" s="265">
        <v>8</v>
      </c>
      <c r="S356" s="265">
        <v>2</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354</v>
      </c>
      <c r="M388" s="324" t="s">
        <v>355</v>
      </c>
      <c r="N388" s="324" t="s">
        <v>356</v>
      </c>
      <c r="O388" s="324" t="s">
        <v>357</v>
      </c>
      <c r="P388" s="324" t="s">
        <v>358</v>
      </c>
      <c r="Q388" s="324" t="s">
        <v>359</v>
      </c>
      <c r="R388" s="324" t="s">
        <v>360</v>
      </c>
      <c r="S388" s="324" t="s">
        <v>361</v>
      </c>
      <c r="T388" s="324" t="s">
        <v>362</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15</v>
      </c>
      <c r="M389" s="324" t="s">
        <v>15</v>
      </c>
      <c r="N389" s="324" t="s">
        <v>15</v>
      </c>
      <c r="O389" s="324" t="s">
        <v>15</v>
      </c>
      <c r="P389" s="324" t="s">
        <v>15</v>
      </c>
      <c r="Q389" s="324" t="s">
        <v>15</v>
      </c>
      <c r="R389" s="324" t="s">
        <v>15</v>
      </c>
      <c r="S389" s="324" t="s">
        <v>15</v>
      </c>
      <c r="T389" s="324" t="s">
        <v>15</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363</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112</v>
      </c>
      <c r="D402" s="382"/>
      <c r="E402" s="382"/>
      <c r="F402" s="382"/>
      <c r="G402" s="382"/>
      <c r="H402" s="383"/>
      <c r="I402" s="451"/>
      <c r="J402" s="172" t="str">
        <f t="shared" si="63"/>
        <v>未確認</v>
      </c>
      <c r="K402" s="280" t="str">
        <f t="shared" si="64"/>
        <v>※</v>
      </c>
      <c r="L402" s="286">
        <v>615</v>
      </c>
      <c r="M402" s="215">
        <v>712</v>
      </c>
      <c r="N402" s="215">
        <v>667</v>
      </c>
      <c r="O402" s="274">
        <v>298</v>
      </c>
      <c r="P402" s="274">
        <v>572</v>
      </c>
      <c r="Q402" s="274">
        <v>613</v>
      </c>
      <c r="R402" s="274">
        <v>617</v>
      </c>
      <c r="S402" s="274">
        <v>607</v>
      </c>
      <c r="T402" s="274">
        <v>575</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438</v>
      </c>
      <c r="B471" s="1"/>
      <c r="C471" s="392" t="s">
        <v>439</v>
      </c>
      <c r="D471" s="393"/>
      <c r="E471" s="393"/>
      <c r="F471" s="393"/>
      <c r="G471" s="393"/>
      <c r="H471" s="394"/>
      <c r="I471" s="431" t="s">
        <v>440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v>0</v>
      </c>
      <c r="R471" s="274">
        <v>0</v>
      </c>
      <c r="S471" s="274">
        <v>0</v>
      </c>
      <c r="T471" s="274">
        <v>0</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v>0</v>
      </c>
      <c r="M472" s="215">
        <v>0</v>
      </c>
      <c r="N472" s="274">
        <v>0</v>
      </c>
      <c r="O472" s="274">
        <v>0</v>
      </c>
      <c r="P472" s="274">
        <v>0</v>
      </c>
      <c r="Q472" s="274">
        <v>0</v>
      </c>
      <c r="R472" s="274">
        <v>0</v>
      </c>
      <c r="S472" s="274">
        <v>0</v>
      </c>
      <c r="T472" s="274">
        <v>0</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v>0</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v>0</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v>0</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v>0</v>
      </c>
      <c r="T480" s="274">
        <v>0</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v>0</v>
      </c>
      <c r="M484" s="215">
        <v>0</v>
      </c>
      <c r="N484" s="274">
        <v>0</v>
      </c>
      <c r="O484" s="274">
        <v>0</v>
      </c>
      <c r="P484" s="274">
        <v>0</v>
      </c>
      <c r="Q484" s="274">
        <v>0</v>
      </c>
      <c r="R484" s="274">
        <v>0</v>
      </c>
      <c r="S484" s="274">
        <v>0</v>
      </c>
      <c r="T484" s="274">
        <v>0</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v>0</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v>0</v>
      </c>
      <c r="M499" s="215">
        <v>0</v>
      </c>
      <c r="N499" s="274">
        <v>0</v>
      </c>
      <c r="O499" s="274">
        <v>0</v>
      </c>
      <c r="P499" s="274">
        <v>0</v>
      </c>
      <c r="Q499" s="274">
        <v>0</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v>0</v>
      </c>
      <c r="M508" s="215">
        <v>0</v>
      </c>
      <c r="N508" s="274">
        <v>0</v>
      </c>
      <c r="O508" s="274">
        <v>0</v>
      </c>
      <c r="P508" s="274">
        <v>0</v>
      </c>
      <c r="Q508" s="274">
        <v>0</v>
      </c>
      <c r="R508" s="274">
        <v>0</v>
      </c>
      <c r="S508" s="274">
        <v>0</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v>0</v>
      </c>
      <c r="N509" s="274">
        <v>0</v>
      </c>
      <c r="O509" s="274">
        <v>0</v>
      </c>
      <c r="P509" s="274">
        <v>0</v>
      </c>
      <c r="Q509" s="274">
        <v>0</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507</v>
      </c>
      <c r="M511" s="215">
        <v>0</v>
      </c>
      <c r="N511" s="274" t="s">
        <v>507</v>
      </c>
      <c r="O511" s="274" t="s">
        <v>507</v>
      </c>
      <c r="P511" s="274">
        <v>0</v>
      </c>
      <c r="Q511" s="274">
        <v>0</v>
      </c>
      <c r="R511" s="274" t="s">
        <v>507</v>
      </c>
      <c r="S511" s="274" t="s">
        <v>507</v>
      </c>
      <c r="T511" s="274">
        <v>0</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v>0</v>
      </c>
      <c r="M512" s="215">
        <v>0</v>
      </c>
      <c r="N512" s="274">
        <v>0</v>
      </c>
      <c r="O512" s="274">
        <v>0</v>
      </c>
      <c r="P512" s="274">
        <v>0</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v>0</v>
      </c>
      <c r="M513" s="215">
        <v>0</v>
      </c>
      <c r="N513" s="274">
        <v>0</v>
      </c>
      <c r="O513" s="274">
        <v>0</v>
      </c>
      <c r="P513" s="274">
        <v>0</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209</v>
      </c>
      <c r="M538" s="215">
        <v>202</v>
      </c>
      <c r="N538" s="274">
        <v>480</v>
      </c>
      <c r="O538" s="274" t="s">
        <v>507</v>
      </c>
      <c r="P538" s="274" t="s">
        <v>507</v>
      </c>
      <c r="Q538" s="274">
        <v>205</v>
      </c>
      <c r="R538" s="274">
        <v>196</v>
      </c>
      <c r="S538" s="274">
        <v>309</v>
      </c>
      <c r="T538" s="274">
        <v>312</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v>0</v>
      </c>
      <c r="M555" s="215">
        <v>0</v>
      </c>
      <c r="N555" s="274">
        <v>0</v>
      </c>
      <c r="O555" s="274">
        <v>0</v>
      </c>
      <c r="P555" s="274">
        <v>0</v>
      </c>
      <c r="Q555" s="274">
        <v>0</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15</v>
      </c>
      <c r="M567" s="222" t="s">
        <v>15</v>
      </c>
      <c r="N567" s="222" t="s">
        <v>15</v>
      </c>
      <c r="O567" s="222" t="s">
        <v>15</v>
      </c>
      <c r="P567" s="222" t="s">
        <v>15</v>
      </c>
      <c r="Q567" s="222" t="s">
        <v>15</v>
      </c>
      <c r="R567" s="222" t="s">
        <v>15</v>
      </c>
      <c r="S567" s="222" t="s">
        <v>15</v>
      </c>
      <c r="T567" s="222" t="s">
        <v>15</v>
      </c>
      <c r="U567" s="222" t="s">
        <v>15</v>
      </c>
      <c r="V567" s="222" t="s">
        <v>15</v>
      </c>
      <c r="W567" s="222" t="s">
        <v>15</v>
      </c>
      <c r="X567" s="222" t="s">
        <v>15</v>
      </c>
      <c r="Y567" s="222" t="s">
        <v>15</v>
      </c>
      <c r="Z567" s="222" t="s">
        <v>15</v>
      </c>
      <c r="AA567" s="222" t="s">
        <v>15</v>
      </c>
      <c r="AB567" s="222" t="s">
        <v>15</v>
      </c>
      <c r="AC567" s="222" t="s">
        <v>15</v>
      </c>
      <c r="AD567" s="222" t="s">
        <v>15</v>
      </c>
      <c r="AE567" s="222" t="s">
        <v>15</v>
      </c>
      <c r="AF567" s="222" t="s">
        <v>15</v>
      </c>
      <c r="AG567" s="222" t="s">
        <v>15</v>
      </c>
      <c r="AH567" s="222" t="s">
        <v>15</v>
      </c>
      <c r="AI567" s="222" t="s">
        <v>15</v>
      </c>
      <c r="AJ567" s="222" t="s">
        <v>15</v>
      </c>
      <c r="AK567" s="222" t="s">
        <v>15</v>
      </c>
      <c r="AL567" s="222" t="s">
        <v>15</v>
      </c>
      <c r="AM567" s="222" t="s">
        <v>15</v>
      </c>
      <c r="AN567" s="222" t="s">
        <v>15</v>
      </c>
      <c r="AO567" s="222" t="s">
        <v>15</v>
      </c>
      <c r="AP567" s="222" t="s">
        <v>15</v>
      </c>
      <c r="AQ567" s="222" t="s">
        <v>15</v>
      </c>
      <c r="AR567" s="222" t="s">
        <v>15</v>
      </c>
      <c r="AS567" s="222" t="s">
        <v>15</v>
      </c>
      <c r="AT567" s="222" t="s">
        <v>15</v>
      </c>
      <c r="AU567" s="222" t="s">
        <v>15</v>
      </c>
      <c r="AV567" s="222" t="s">
        <v>15</v>
      </c>
      <c r="AW567" s="222" t="s">
        <v>15</v>
      </c>
      <c r="AX567" s="222" t="s">
        <v>15</v>
      </c>
      <c r="AY567" s="222" t="s">
        <v>15</v>
      </c>
      <c r="AZ567" s="222" t="s">
        <v>15</v>
      </c>
      <c r="BA567" s="222" t="s">
        <v>15</v>
      </c>
      <c r="BB567" s="222" t="s">
        <v>15</v>
      </c>
      <c r="BC567" s="222" t="s">
        <v>15</v>
      </c>
      <c r="BD567" s="222" t="s">
        <v>15</v>
      </c>
      <c r="BE567" s="222" t="s">
        <v>15</v>
      </c>
      <c r="BF567" s="222" t="s">
        <v>15</v>
      </c>
      <c r="BG567" s="222" t="s">
        <v>15</v>
      </c>
      <c r="BH567" s="222" t="s">
        <v>15</v>
      </c>
      <c r="BI567" s="222" t="s">
        <v>15</v>
      </c>
      <c r="BJ567" s="222" t="s">
        <v>15</v>
      </c>
      <c r="BK567" s="222" t="s">
        <v>15</v>
      </c>
      <c r="BL567" s="222" t="s">
        <v>15</v>
      </c>
      <c r="BM567" s="222" t="s">
        <v>15</v>
      </c>
      <c r="BN567" s="222" t="s">
        <v>15</v>
      </c>
      <c r="BO567" s="222" t="s">
        <v>15</v>
      </c>
      <c r="BP567" s="222" t="s">
        <v>15</v>
      </c>
      <c r="BQ567" s="222" t="s">
        <v>15</v>
      </c>
      <c r="BR567" s="222" t="s">
        <v>15</v>
      </c>
      <c r="BS567" s="222" t="s">
        <v>15</v>
      </c>
      <c r="BU567" s="357"/>
    </row>
    <row r="568" ht="65.1" customHeight="1" s="156" customFormat="1">
      <c r="B568" s="91"/>
      <c r="C568" s="424" t="s">
        <v>598</v>
      </c>
      <c r="D568" s="425"/>
      <c r="E568" s="425"/>
      <c r="F568" s="425"/>
      <c r="G568" s="425"/>
      <c r="H568" s="426"/>
      <c r="I568" s="417" t="s">
        <v>599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600</v>
      </c>
      <c r="B569" s="91"/>
      <c r="C569" s="144"/>
      <c r="D569" s="386" t="s">
        <v>601</v>
      </c>
      <c r="E569" s="387"/>
      <c r="F569" s="387"/>
      <c r="G569" s="387"/>
      <c r="H569" s="388"/>
      <c r="I569" s="418"/>
      <c r="J569" s="420"/>
      <c r="K569" s="421"/>
      <c r="L569" s="304">
        <v>0</v>
      </c>
      <c r="M569" s="216">
        <v>0</v>
      </c>
      <c r="N569" s="216">
        <v>0</v>
      </c>
      <c r="O569" s="216">
        <v>0</v>
      </c>
      <c r="P569" s="216">
        <v>0</v>
      </c>
      <c r="Q569" s="216">
        <v>0</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602</v>
      </c>
      <c r="B570" s="91"/>
      <c r="C570" s="144"/>
      <c r="D570" s="386" t="s">
        <v>603</v>
      </c>
      <c r="E570" s="387"/>
      <c r="F570" s="387"/>
      <c r="G570" s="387"/>
      <c r="H570" s="388"/>
      <c r="I570" s="418"/>
      <c r="J570" s="420"/>
      <c r="K570" s="421"/>
      <c r="L570" s="304">
        <v>0</v>
      </c>
      <c r="M570" s="216">
        <v>0</v>
      </c>
      <c r="N570" s="216">
        <v>0</v>
      </c>
      <c r="O570" s="216">
        <v>0</v>
      </c>
      <c r="P570" s="216">
        <v>0</v>
      </c>
      <c r="Q570" s="216">
        <v>0</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604</v>
      </c>
      <c r="B571" s="91"/>
      <c r="C571" s="144"/>
      <c r="D571" s="386" t="s">
        <v>605</v>
      </c>
      <c r="E571" s="387"/>
      <c r="F571" s="387"/>
      <c r="G571" s="387"/>
      <c r="H571" s="388"/>
      <c r="I571" s="418"/>
      <c r="J571" s="420"/>
      <c r="K571" s="421"/>
      <c r="L571" s="304">
        <v>0</v>
      </c>
      <c r="M571" s="216">
        <v>0</v>
      </c>
      <c r="N571" s="216">
        <v>0</v>
      </c>
      <c r="O571" s="216">
        <v>0</v>
      </c>
      <c r="P571" s="216">
        <v>0</v>
      </c>
      <c r="Q571" s="216">
        <v>0</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606</v>
      </c>
      <c r="B572" s="91"/>
      <c r="C572" s="144"/>
      <c r="D572" s="386" t="s">
        <v>607</v>
      </c>
      <c r="E572" s="387"/>
      <c r="F572" s="387"/>
      <c r="G572" s="387"/>
      <c r="H572" s="388"/>
      <c r="I572" s="418"/>
      <c r="J572" s="420"/>
      <c r="K572" s="421"/>
      <c r="L572" s="304">
        <v>0</v>
      </c>
      <c r="M572" s="216">
        <v>0</v>
      </c>
      <c r="N572" s="216">
        <v>0</v>
      </c>
      <c r="O572" s="216">
        <v>0</v>
      </c>
      <c r="P572" s="216">
        <v>0</v>
      </c>
      <c r="Q572" s="216">
        <v>0</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608</v>
      </c>
      <c r="B573" s="91"/>
      <c r="C573" s="144"/>
      <c r="D573" s="386" t="s">
        <v>609</v>
      </c>
      <c r="E573" s="387"/>
      <c r="F573" s="387"/>
      <c r="G573" s="387"/>
      <c r="H573" s="388"/>
      <c r="I573" s="418"/>
      <c r="J573" s="420"/>
      <c r="K573" s="421"/>
      <c r="L573" s="304">
        <v>0</v>
      </c>
      <c r="M573" s="216">
        <v>0</v>
      </c>
      <c r="N573" s="216">
        <v>0</v>
      </c>
      <c r="O573" s="216">
        <v>0</v>
      </c>
      <c r="P573" s="216">
        <v>0</v>
      </c>
      <c r="Q573" s="216">
        <v>0</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610</v>
      </c>
      <c r="B574" s="91"/>
      <c r="C574" s="184"/>
      <c r="D574" s="386" t="s">
        <v>611</v>
      </c>
      <c r="E574" s="387"/>
      <c r="F574" s="387"/>
      <c r="G574" s="387"/>
      <c r="H574" s="388"/>
      <c r="I574" s="418"/>
      <c r="J574" s="420"/>
      <c r="K574" s="421"/>
      <c r="L574" s="304">
        <v>0</v>
      </c>
      <c r="M574" s="216">
        <v>0</v>
      </c>
      <c r="N574" s="216">
        <v>0</v>
      </c>
      <c r="O574" s="216">
        <v>0</v>
      </c>
      <c r="P574" s="216">
        <v>0</v>
      </c>
      <c r="Q574" s="216">
        <v>0</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613</v>
      </c>
      <c r="B576" s="91"/>
      <c r="C576" s="144"/>
      <c r="D576" s="386" t="s">
        <v>601</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614</v>
      </c>
      <c r="B577" s="91"/>
      <c r="C577" s="144"/>
      <c r="D577" s="386" t="s">
        <v>603</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615</v>
      </c>
      <c r="B578" s="91"/>
      <c r="C578" s="144"/>
      <c r="D578" s="386" t="s">
        <v>605</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616</v>
      </c>
      <c r="B579" s="91"/>
      <c r="C579" s="144"/>
      <c r="D579" s="386" t="s">
        <v>607</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617</v>
      </c>
      <c r="B580" s="91"/>
      <c r="C580" s="144"/>
      <c r="D580" s="386" t="s">
        <v>609</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618</v>
      </c>
      <c r="B581" s="91"/>
      <c r="C581" s="144"/>
      <c r="D581" s="386" t="s">
        <v>611</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620</v>
      </c>
      <c r="B583" s="91"/>
      <c r="C583" s="144"/>
      <c r="D583" s="386" t="s">
        <v>601</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621</v>
      </c>
      <c r="B584" s="91"/>
      <c r="C584" s="144"/>
      <c r="D584" s="386" t="s">
        <v>603</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622</v>
      </c>
      <c r="B585" s="91"/>
      <c r="C585" s="144"/>
      <c r="D585" s="386" t="s">
        <v>605</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623</v>
      </c>
      <c r="B586" s="91"/>
      <c r="C586" s="144"/>
      <c r="D586" s="386" t="s">
        <v>607</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624</v>
      </c>
      <c r="B587" s="91"/>
      <c r="C587" s="144"/>
      <c r="D587" s="386" t="s">
        <v>609</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625</v>
      </c>
      <c r="B588" s="91"/>
      <c r="C588" s="205"/>
      <c r="D588" s="386" t="s">
        <v>611</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627</v>
      </c>
      <c r="B596" s="90"/>
      <c r="C596" s="389" t="s">
        <v>628</v>
      </c>
      <c r="D596" s="390"/>
      <c r="E596" s="390"/>
      <c r="F596" s="390"/>
      <c r="G596" s="390"/>
      <c r="H596" s="391"/>
      <c r="I596" s="95" t="s">
        <v>629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630</v>
      </c>
      <c r="B597" s="66"/>
      <c r="C597" s="389" t="s">
        <v>631</v>
      </c>
      <c r="D597" s="390"/>
      <c r="E597" s="390"/>
      <c r="F597" s="390"/>
      <c r="G597" s="390"/>
      <c r="H597" s="391"/>
      <c r="I597" s="95" t="s">
        <v>632</v>
      </c>
      <c r="J597" s="291" t="str">
        <f t="shared" si="141"/>
        <v>未確認</v>
      </c>
      <c r="K597" s="292" t="str">
        <f t="shared" si="142"/>
        <v>※</v>
      </c>
      <c r="L597" s="286">
        <v>0</v>
      </c>
      <c r="M597" s="215">
        <v>0</v>
      </c>
      <c r="N597" s="274">
        <v>0</v>
      </c>
      <c r="O597" s="274">
        <v>0</v>
      </c>
      <c r="P597" s="274">
        <v>0</v>
      </c>
      <c r="Q597" s="274">
        <v>0</v>
      </c>
      <c r="R597" s="274">
        <v>0</v>
      </c>
      <c r="S597" s="274">
        <v>0</v>
      </c>
      <c r="T597" s="274">
        <v>0</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633</v>
      </c>
      <c r="B598" s="66"/>
      <c r="C598" s="389" t="s">
        <v>634</v>
      </c>
      <c r="D598" s="390"/>
      <c r="E598" s="390"/>
      <c r="F598" s="390"/>
      <c r="G598" s="390"/>
      <c r="H598" s="391"/>
      <c r="I598" s="95" t="s">
        <v>635</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636</v>
      </c>
      <c r="B599" s="66"/>
      <c r="C599" s="389" t="s">
        <v>637</v>
      </c>
      <c r="D599" s="390"/>
      <c r="E599" s="390"/>
      <c r="F599" s="390"/>
      <c r="G599" s="390"/>
      <c r="H599" s="391"/>
      <c r="I599" s="194" t="s">
        <v>638</v>
      </c>
      <c r="J599" s="291" t="str">
        <f t="shared" si="141"/>
        <v>未確認</v>
      </c>
      <c r="K599" s="292" t="str">
        <f t="shared" si="142"/>
        <v>※</v>
      </c>
      <c r="L599" s="286">
        <v>0</v>
      </c>
      <c r="M599" s="215">
        <v>0</v>
      </c>
      <c r="N599" s="274">
        <v>0</v>
      </c>
      <c r="O599" s="274">
        <v>0</v>
      </c>
      <c r="P599" s="274">
        <v>0</v>
      </c>
      <c r="Q599" s="274">
        <v>0</v>
      </c>
      <c r="R599" s="274">
        <v>0</v>
      </c>
      <c r="S599" s="274">
        <v>0</v>
      </c>
      <c r="T599" s="274">
        <v>0</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639</v>
      </c>
      <c r="D600" s="374"/>
      <c r="E600" s="374"/>
      <c r="F600" s="374"/>
      <c r="G600" s="374"/>
      <c r="H600" s="375"/>
      <c r="I600" s="317" t="s">
        <v>640</v>
      </c>
      <c r="J600" s="291" t="str">
        <f t="shared" si="141"/>
        <v>未確認</v>
      </c>
      <c r="K600" s="292" t="str">
        <f t="shared" si="142"/>
        <v>※</v>
      </c>
      <c r="L600" s="286">
        <v>0</v>
      </c>
      <c r="M600" s="274">
        <v>0</v>
      </c>
      <c r="N600" s="274">
        <v>0</v>
      </c>
      <c r="O600" s="274">
        <v>0</v>
      </c>
      <c r="P600" s="274">
        <v>0</v>
      </c>
      <c r="Q600" s="274">
        <v>0</v>
      </c>
      <c r="R600" s="274">
        <v>0</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641</v>
      </c>
      <c r="D601" s="374"/>
      <c r="E601" s="374"/>
      <c r="F601" s="374"/>
      <c r="G601" s="374"/>
      <c r="H601" s="375"/>
      <c r="I601" s="317" t="s">
        <v>642</v>
      </c>
      <c r="J601" s="291" t="str">
        <f t="shared" si="141"/>
        <v>未確認</v>
      </c>
      <c r="K601" s="292" t="str">
        <f t="shared" si="142"/>
        <v>※</v>
      </c>
      <c r="L601" s="286">
        <v>0</v>
      </c>
      <c r="M601" s="274">
        <v>0</v>
      </c>
      <c r="N601" s="274">
        <v>0</v>
      </c>
      <c r="O601" s="274">
        <v>0</v>
      </c>
      <c r="P601" s="274">
        <v>0</v>
      </c>
      <c r="Q601" s="274">
        <v>0</v>
      </c>
      <c r="R601" s="274">
        <v>0</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643</v>
      </c>
      <c r="D602" s="374"/>
      <c r="E602" s="374"/>
      <c r="F602" s="374"/>
      <c r="G602" s="374"/>
      <c r="H602" s="375"/>
      <c r="I602" s="317" t="s">
        <v>644</v>
      </c>
      <c r="J602" s="291" t="str">
        <f t="shared" si="141"/>
        <v>未確認</v>
      </c>
      <c r="K602" s="292" t="str">
        <f t="shared" si="142"/>
        <v>※</v>
      </c>
      <c r="L602" s="286">
        <v>0</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645</v>
      </c>
      <c r="D603" s="374"/>
      <c r="E603" s="374"/>
      <c r="F603" s="374"/>
      <c r="G603" s="374"/>
      <c r="H603" s="375"/>
      <c r="I603" s="317" t="s">
        <v>646</v>
      </c>
      <c r="J603" s="291" t="str">
        <f t="shared" si="141"/>
        <v>未確認</v>
      </c>
      <c r="K603" s="292" t="str">
        <f t="shared" si="142"/>
        <v>※</v>
      </c>
      <c r="L603" s="286">
        <v>0</v>
      </c>
      <c r="M603" s="274">
        <v>0</v>
      </c>
      <c r="N603" s="274">
        <v>0</v>
      </c>
      <c r="O603" s="274">
        <v>0</v>
      </c>
      <c r="P603" s="274">
        <v>0</v>
      </c>
      <c r="Q603" s="274">
        <v>0</v>
      </c>
      <c r="R603" s="274">
        <v>0</v>
      </c>
      <c r="S603" s="274">
        <v>0</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647</v>
      </c>
      <c r="D604" s="374"/>
      <c r="E604" s="374"/>
      <c r="F604" s="374"/>
      <c r="G604" s="374"/>
      <c r="H604" s="375"/>
      <c r="I604" s="317" t="s">
        <v>648</v>
      </c>
      <c r="J604" s="291" t="str">
        <f t="shared" si="141"/>
        <v>未確認</v>
      </c>
      <c r="K604" s="292" t="str">
        <f t="shared" si="142"/>
        <v>※</v>
      </c>
      <c r="L604" s="286">
        <v>0</v>
      </c>
      <c r="M604" s="274">
        <v>0</v>
      </c>
      <c r="N604" s="274">
        <v>0</v>
      </c>
      <c r="O604" s="274">
        <v>0</v>
      </c>
      <c r="P604" s="274">
        <v>0</v>
      </c>
      <c r="Q604" s="274">
        <v>0</v>
      </c>
      <c r="R604" s="274">
        <v>0</v>
      </c>
      <c r="S604" s="274">
        <v>0</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649</v>
      </c>
      <c r="D605" s="374"/>
      <c r="E605" s="374"/>
      <c r="F605" s="374"/>
      <c r="G605" s="374"/>
      <c r="H605" s="375"/>
      <c r="I605" s="317" t="s">
        <v>650</v>
      </c>
      <c r="J605" s="291" t="str">
        <f t="shared" si="141"/>
        <v>未確認</v>
      </c>
      <c r="K605" s="292" t="str">
        <f t="shared" si="142"/>
        <v>※</v>
      </c>
      <c r="L605" s="286">
        <v>0</v>
      </c>
      <c r="M605" s="274">
        <v>0</v>
      </c>
      <c r="N605" s="274">
        <v>0</v>
      </c>
      <c r="O605" s="274">
        <v>0</v>
      </c>
      <c r="P605" s="274">
        <v>0</v>
      </c>
      <c r="Q605" s="274">
        <v>0</v>
      </c>
      <c r="R605" s="274">
        <v>0</v>
      </c>
      <c r="S605" s="274">
        <v>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651</v>
      </c>
      <c r="B606" s="66"/>
      <c r="C606" s="389" t="s">
        <v>652</v>
      </c>
      <c r="D606" s="390"/>
      <c r="E606" s="390"/>
      <c r="F606" s="390"/>
      <c r="G606" s="390"/>
      <c r="H606" s="391"/>
      <c r="I606" s="95" t="s">
        <v>653</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654</v>
      </c>
      <c r="B607" s="66"/>
      <c r="C607" s="424" t="s">
        <v>655</v>
      </c>
      <c r="D607" s="425"/>
      <c r="E607" s="425"/>
      <c r="F607" s="425"/>
      <c r="G607" s="425"/>
      <c r="H607" s="426"/>
      <c r="I607" s="431" t="s">
        <v>656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657</v>
      </c>
      <c r="B608" s="66"/>
      <c r="C608" s="192"/>
      <c r="D608" s="193"/>
      <c r="E608" s="373" t="s">
        <v>658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659</v>
      </c>
      <c r="B609" s="66"/>
      <c r="C609" s="424" t="s">
        <v>660</v>
      </c>
      <c r="D609" s="425"/>
      <c r="E609" s="425"/>
      <c r="F609" s="425"/>
      <c r="G609" s="425"/>
      <c r="H609" s="426"/>
      <c r="I609" s="417" t="s">
        <v>661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662</v>
      </c>
      <c r="B610" s="66"/>
      <c r="C610" s="192"/>
      <c r="D610" s="193"/>
      <c r="E610" s="373" t="s">
        <v>658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663</v>
      </c>
      <c r="B611" s="66"/>
      <c r="C611" s="373" t="s">
        <v>664</v>
      </c>
      <c r="D611" s="382"/>
      <c r="E611" s="382"/>
      <c r="F611" s="382"/>
      <c r="G611" s="382"/>
      <c r="H611" s="383"/>
      <c r="I611" s="93" t="s">
        <v>665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666</v>
      </c>
      <c r="B612" s="66"/>
      <c r="C612" s="389" t="s">
        <v>667</v>
      </c>
      <c r="D612" s="390"/>
      <c r="E612" s="390"/>
      <c r="F612" s="390"/>
      <c r="G612" s="390"/>
      <c r="H612" s="391"/>
      <c r="I612" s="93" t="s">
        <v>668</v>
      </c>
      <c r="J612" s="291" t="str">
        <f t="shared" si="141"/>
        <v>未確認</v>
      </c>
      <c r="K612" s="292" t="str">
        <f t="shared" si="142"/>
        <v>※</v>
      </c>
      <c r="L612" s="286">
        <v>0</v>
      </c>
      <c r="M612" s="215">
        <v>0</v>
      </c>
      <c r="N612" s="274">
        <v>0</v>
      </c>
      <c r="O612" s="274">
        <v>0</v>
      </c>
      <c r="P612" s="274">
        <v>0</v>
      </c>
      <c r="Q612" s="274">
        <v>0</v>
      </c>
      <c r="R612" s="274">
        <v>0</v>
      </c>
      <c r="S612" s="274">
        <v>0</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669</v>
      </c>
      <c r="B613" s="66"/>
      <c r="C613" s="389" t="s">
        <v>670</v>
      </c>
      <c r="D613" s="390"/>
      <c r="E613" s="390"/>
      <c r="F613" s="390"/>
      <c r="G613" s="390"/>
      <c r="H613" s="391"/>
      <c r="I613" s="93" t="s">
        <v>671</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672</v>
      </c>
      <c r="B614" s="66"/>
      <c r="C614" s="389" t="s">
        <v>673</v>
      </c>
      <c r="D614" s="390"/>
      <c r="E614" s="390"/>
      <c r="F614" s="390"/>
      <c r="G614" s="390"/>
      <c r="H614" s="391"/>
      <c r="I614" s="93" t="s">
        <v>674</v>
      </c>
      <c r="J614" s="291" t="str">
        <f t="shared" si="141"/>
        <v>未確認</v>
      </c>
      <c r="K614" s="292" t="str">
        <f t="shared" si="142"/>
        <v>※</v>
      </c>
      <c r="L614" s="286">
        <v>0</v>
      </c>
      <c r="M614" s="215">
        <v>0</v>
      </c>
      <c r="N614" s="274">
        <v>0</v>
      </c>
      <c r="O614" s="274">
        <v>0</v>
      </c>
      <c r="P614" s="274">
        <v>0</v>
      </c>
      <c r="Q614" s="274">
        <v>0</v>
      </c>
      <c r="R614" s="274">
        <v>0</v>
      </c>
      <c r="S614" s="274">
        <v>0</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675</v>
      </c>
      <c r="B615" s="66"/>
      <c r="C615" s="389" t="s">
        <v>676</v>
      </c>
      <c r="D615" s="390"/>
      <c r="E615" s="390"/>
      <c r="F615" s="390"/>
      <c r="G615" s="390"/>
      <c r="H615" s="391"/>
      <c r="I615" s="93" t="s">
        <v>677</v>
      </c>
      <c r="J615" s="291" t="str">
        <f t="shared" si="141"/>
        <v>未確認</v>
      </c>
      <c r="K615" s="292" t="str">
        <f t="shared" si="142"/>
        <v>※</v>
      </c>
      <c r="L615" s="286">
        <v>0</v>
      </c>
      <c r="M615" s="215">
        <v>0</v>
      </c>
      <c r="N615" s="274">
        <v>0</v>
      </c>
      <c r="O615" s="274">
        <v>0</v>
      </c>
      <c r="P615" s="274">
        <v>0</v>
      </c>
      <c r="Q615" s="274">
        <v>0</v>
      </c>
      <c r="R615" s="274">
        <v>0</v>
      </c>
      <c r="S615" s="274">
        <v>0</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678</v>
      </c>
      <c r="B616" s="66"/>
      <c r="C616" s="389" t="s">
        <v>679</v>
      </c>
      <c r="D616" s="390"/>
      <c r="E616" s="390"/>
      <c r="F616" s="390"/>
      <c r="G616" s="390"/>
      <c r="H616" s="391"/>
      <c r="I616" s="145" t="s">
        <v>680</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681</v>
      </c>
      <c r="B617" s="66"/>
      <c r="C617" s="389" t="s">
        <v>682</v>
      </c>
      <c r="D617" s="390"/>
      <c r="E617" s="390"/>
      <c r="F617" s="390"/>
      <c r="G617" s="390"/>
      <c r="H617" s="391"/>
      <c r="I617" s="93" t="s">
        <v>683</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681</v>
      </c>
      <c r="B618" s="66"/>
      <c r="C618" s="373" t="s">
        <v>684</v>
      </c>
      <c r="D618" s="382"/>
      <c r="E618" s="382"/>
      <c r="F618" s="382"/>
      <c r="G618" s="382"/>
      <c r="H618" s="383"/>
      <c r="I618" s="98" t="s">
        <v>685</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681</v>
      </c>
      <c r="B619" s="66"/>
      <c r="C619" s="373" t="s">
        <v>686</v>
      </c>
      <c r="D619" s="382"/>
      <c r="E619" s="382"/>
      <c r="F619" s="382"/>
      <c r="G619" s="382"/>
      <c r="H619" s="383"/>
      <c r="I619" s="98" t="s">
        <v>687</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689</v>
      </c>
      <c r="B627" s="90"/>
      <c r="C627" s="373" t="s">
        <v>690</v>
      </c>
      <c r="D627" s="382"/>
      <c r="E627" s="382"/>
      <c r="F627" s="382"/>
      <c r="G627" s="382"/>
      <c r="H627" s="383"/>
      <c r="I627" s="431" t="s">
        <v>691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692</v>
      </c>
      <c r="B628" s="90"/>
      <c r="C628" s="373" t="s">
        <v>693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694</v>
      </c>
      <c r="B629" s="90"/>
      <c r="C629" s="373" t="s">
        <v>695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696</v>
      </c>
      <c r="B630" s="90"/>
      <c r="C630" s="373" t="s">
        <v>697</v>
      </c>
      <c r="D630" s="382"/>
      <c r="E630" s="382"/>
      <c r="F630" s="382"/>
      <c r="G630" s="382"/>
      <c r="H630" s="383"/>
      <c r="I630" s="417" t="s">
        <v>698</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700</v>
      </c>
      <c r="B632" s="90"/>
      <c r="C632" s="373" t="s">
        <v>701</v>
      </c>
      <c r="D632" s="382"/>
      <c r="E632" s="382"/>
      <c r="F632" s="382"/>
      <c r="G632" s="382"/>
      <c r="H632" s="383"/>
      <c r="I632" s="98" t="s">
        <v>702</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703</v>
      </c>
      <c r="B633" s="90"/>
      <c r="C633" s="373" t="s">
        <v>704</v>
      </c>
      <c r="D633" s="382"/>
      <c r="E633" s="382"/>
      <c r="F633" s="382"/>
      <c r="G633" s="382"/>
      <c r="H633" s="383"/>
      <c r="I633" s="98" t="s">
        <v>705</v>
      </c>
      <c r="J633" s="291" t="str">
        <f t="shared" si="149"/>
        <v>未確認</v>
      </c>
      <c r="K633" s="292" t="str">
        <f t="shared" si="150"/>
        <v>※</v>
      </c>
      <c r="L633" s="286" t="s">
        <v>507</v>
      </c>
      <c r="M633" s="215" t="s">
        <v>507</v>
      </c>
      <c r="N633" s="274" t="s">
        <v>507</v>
      </c>
      <c r="O633" s="274">
        <v>202</v>
      </c>
      <c r="P633" s="274" t="s">
        <v>507</v>
      </c>
      <c r="Q633" s="274" t="s">
        <v>507</v>
      </c>
      <c r="R633" s="274" t="s">
        <v>507</v>
      </c>
      <c r="S633" s="274" t="s">
        <v>507</v>
      </c>
      <c r="T633" s="274" t="s">
        <v>507</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706</v>
      </c>
      <c r="B634" s="91"/>
      <c r="C634" s="373" t="s">
        <v>707</v>
      </c>
      <c r="D634" s="382"/>
      <c r="E634" s="382"/>
      <c r="F634" s="382"/>
      <c r="G634" s="382"/>
      <c r="H634" s="383"/>
      <c r="I634" s="98" t="s">
        <v>708</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709</v>
      </c>
      <c r="B635" s="91"/>
      <c r="C635" s="389" t="s">
        <v>710</v>
      </c>
      <c r="D635" s="390"/>
      <c r="E635" s="390"/>
      <c r="F635" s="390"/>
      <c r="G635" s="390"/>
      <c r="H635" s="391"/>
      <c r="I635" s="93" t="s">
        <v>711</v>
      </c>
      <c r="J635" s="291" t="str">
        <f t="shared" si="149"/>
        <v>未確認</v>
      </c>
      <c r="K635" s="292" t="str">
        <f t="shared" si="150"/>
        <v>※</v>
      </c>
      <c r="L635" s="286">
        <v>0</v>
      </c>
      <c r="M635" s="215">
        <v>0</v>
      </c>
      <c r="N635" s="274">
        <v>0</v>
      </c>
      <c r="O635" s="274">
        <v>0</v>
      </c>
      <c r="P635" s="274">
        <v>0</v>
      </c>
      <c r="Q635" s="274">
        <v>0</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712</v>
      </c>
      <c r="B636" s="91"/>
      <c r="C636" s="373" t="s">
        <v>713</v>
      </c>
      <c r="D636" s="382"/>
      <c r="E636" s="382"/>
      <c r="F636" s="382"/>
      <c r="G636" s="382"/>
      <c r="H636" s="383"/>
      <c r="I636" s="93" t="s">
        <v>714</v>
      </c>
      <c r="J636" s="291" t="str">
        <f t="shared" si="149"/>
        <v>未確認</v>
      </c>
      <c r="K636" s="292" t="str">
        <f t="shared" si="150"/>
        <v>※</v>
      </c>
      <c r="L636" s="286">
        <v>0</v>
      </c>
      <c r="M636" s="215">
        <v>0</v>
      </c>
      <c r="N636" s="274">
        <v>0</v>
      </c>
      <c r="O636" s="274">
        <v>0</v>
      </c>
      <c r="P636" s="274">
        <v>0</v>
      </c>
      <c r="Q636" s="274">
        <v>0</v>
      </c>
      <c r="R636" s="274">
        <v>0</v>
      </c>
      <c r="S636" s="274">
        <v>0</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715</v>
      </c>
      <c r="B637" s="91"/>
      <c r="C637" s="389" t="s">
        <v>716</v>
      </c>
      <c r="D637" s="390"/>
      <c r="E637" s="390"/>
      <c r="F637" s="390"/>
      <c r="G637" s="390"/>
      <c r="H637" s="391"/>
      <c r="I637" s="93" t="s">
        <v>717</v>
      </c>
      <c r="J637" s="291" t="str">
        <f t="shared" si="149"/>
        <v>未確認</v>
      </c>
      <c r="K637" s="292" t="str">
        <f t="shared" si="150"/>
        <v>※</v>
      </c>
      <c r="L637" s="286">
        <v>0</v>
      </c>
      <c r="M637" s="215">
        <v>0</v>
      </c>
      <c r="N637" s="274">
        <v>0</v>
      </c>
      <c r="O637" s="274">
        <v>0</v>
      </c>
      <c r="P637" s="274">
        <v>0</v>
      </c>
      <c r="Q637" s="274">
        <v>0</v>
      </c>
      <c r="R637" s="274">
        <v>0</v>
      </c>
      <c r="S637" s="274">
        <v>0</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718</v>
      </c>
      <c r="B638" s="91"/>
      <c r="C638" s="389" t="s">
        <v>719</v>
      </c>
      <c r="D638" s="390"/>
      <c r="E638" s="390"/>
      <c r="F638" s="390"/>
      <c r="G638" s="390"/>
      <c r="H638" s="391"/>
      <c r="I638" s="93" t="s">
        <v>720</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721</v>
      </c>
      <c r="D639" s="382"/>
      <c r="E639" s="382"/>
      <c r="F639" s="382"/>
      <c r="G639" s="382"/>
      <c r="H639" s="383"/>
      <c r="I639" s="98" t="s">
        <v>722</v>
      </c>
      <c r="J639" s="291" t="str">
        <f t="shared" si="149"/>
        <v>未確認</v>
      </c>
      <c r="K639" s="292" t="str">
        <f t="shared" si="150"/>
        <v>※</v>
      </c>
      <c r="L639" s="286">
        <v>0</v>
      </c>
      <c r="M639" s="215">
        <v>0</v>
      </c>
      <c r="N639" s="277">
        <v>0</v>
      </c>
      <c r="O639" s="277">
        <v>0</v>
      </c>
      <c r="P639" s="277">
        <v>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724</v>
      </c>
      <c r="B647" s="90"/>
      <c r="C647" s="389" t="s">
        <v>725</v>
      </c>
      <c r="D647" s="390"/>
      <c r="E647" s="390"/>
      <c r="F647" s="390"/>
      <c r="G647" s="390"/>
      <c r="H647" s="391"/>
      <c r="I647" s="93" t="s">
        <v>726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v>0</v>
      </c>
      <c r="S647" s="274">
        <v>0</v>
      </c>
      <c r="T647" s="274">
        <v>0</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727</v>
      </c>
      <c r="B648" s="91"/>
      <c r="C648" s="389" t="s">
        <v>728</v>
      </c>
      <c r="D648" s="390"/>
      <c r="E648" s="390"/>
      <c r="F648" s="390"/>
      <c r="G648" s="390"/>
      <c r="H648" s="391"/>
      <c r="I648" s="93" t="s">
        <v>729</v>
      </c>
      <c r="J648" s="291" t="str">
        <f t="shared" si="157"/>
        <v>未確認</v>
      </c>
      <c r="K648" s="292" t="str">
        <f t="shared" si="158"/>
        <v>※</v>
      </c>
      <c r="L648" s="286">
        <v>0</v>
      </c>
      <c r="M648" s="215">
        <v>0</v>
      </c>
      <c r="N648" s="274">
        <v>0</v>
      </c>
      <c r="O648" s="274">
        <v>0</v>
      </c>
      <c r="P648" s="274">
        <v>0</v>
      </c>
      <c r="Q648" s="274">
        <v>0</v>
      </c>
      <c r="R648" s="274">
        <v>0</v>
      </c>
      <c r="S648" s="274">
        <v>0</v>
      </c>
      <c r="T648" s="274">
        <v>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730</v>
      </c>
      <c r="B649" s="91"/>
      <c r="C649" s="389" t="s">
        <v>731</v>
      </c>
      <c r="D649" s="390"/>
      <c r="E649" s="390"/>
      <c r="F649" s="390"/>
      <c r="G649" s="390"/>
      <c r="H649" s="391"/>
      <c r="I649" s="93" t="s">
        <v>732</v>
      </c>
      <c r="J649" s="291" t="str">
        <f t="shared" si="157"/>
        <v>未確認</v>
      </c>
      <c r="K649" s="292" t="str">
        <f t="shared" si="158"/>
        <v>※</v>
      </c>
      <c r="L649" s="286">
        <v>0</v>
      </c>
      <c r="M649" s="215">
        <v>0</v>
      </c>
      <c r="N649" s="274">
        <v>0</v>
      </c>
      <c r="O649" s="274">
        <v>0</v>
      </c>
      <c r="P649" s="274">
        <v>0</v>
      </c>
      <c r="Q649" s="274">
        <v>0</v>
      </c>
      <c r="R649" s="274">
        <v>0</v>
      </c>
      <c r="S649" s="274">
        <v>0</v>
      </c>
      <c r="T649" s="274">
        <v>0</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733</v>
      </c>
      <c r="B650" s="91"/>
      <c r="C650" s="373" t="s">
        <v>734</v>
      </c>
      <c r="D650" s="382"/>
      <c r="E650" s="382"/>
      <c r="F650" s="382"/>
      <c r="G650" s="382"/>
      <c r="H650" s="383"/>
      <c r="I650" s="93" t="s">
        <v>735</v>
      </c>
      <c r="J650" s="291" t="str">
        <f t="shared" si="157"/>
        <v>未確認</v>
      </c>
      <c r="K650" s="292" t="str">
        <f t="shared" si="158"/>
        <v>※</v>
      </c>
      <c r="L650" s="286">
        <v>0</v>
      </c>
      <c r="M650" s="215">
        <v>0</v>
      </c>
      <c r="N650" s="274">
        <v>0</v>
      </c>
      <c r="O650" s="274">
        <v>0</v>
      </c>
      <c r="P650" s="274">
        <v>0</v>
      </c>
      <c r="Q650" s="274">
        <v>0</v>
      </c>
      <c r="R650" s="274">
        <v>0</v>
      </c>
      <c r="S650" s="274">
        <v>0</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736</v>
      </c>
      <c r="B651" s="91"/>
      <c r="C651" s="389" t="s">
        <v>737</v>
      </c>
      <c r="D651" s="390"/>
      <c r="E651" s="390"/>
      <c r="F651" s="390"/>
      <c r="G651" s="390"/>
      <c r="H651" s="391"/>
      <c r="I651" s="93" t="s">
        <v>738</v>
      </c>
      <c r="J651" s="291" t="str">
        <f t="shared" si="157"/>
        <v>未確認</v>
      </c>
      <c r="K651" s="292" t="str">
        <f t="shared" si="158"/>
        <v>※</v>
      </c>
      <c r="L651" s="286">
        <v>0</v>
      </c>
      <c r="M651" s="215">
        <v>0</v>
      </c>
      <c r="N651" s="274">
        <v>0</v>
      </c>
      <c r="O651" s="274">
        <v>0</v>
      </c>
      <c r="P651" s="274">
        <v>0</v>
      </c>
      <c r="Q651" s="274">
        <v>0</v>
      </c>
      <c r="R651" s="274">
        <v>0</v>
      </c>
      <c r="S651" s="274">
        <v>0</v>
      </c>
      <c r="T651" s="274">
        <v>0</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739</v>
      </c>
      <c r="B652" s="91"/>
      <c r="C652" s="389" t="s">
        <v>740</v>
      </c>
      <c r="D652" s="390"/>
      <c r="E652" s="390"/>
      <c r="F652" s="390"/>
      <c r="G652" s="390"/>
      <c r="H652" s="391"/>
      <c r="I652" s="93" t="s">
        <v>741</v>
      </c>
      <c r="J652" s="291" t="str">
        <f t="shared" si="157"/>
        <v>未確認</v>
      </c>
      <c r="K652" s="292" t="str">
        <f t="shared" si="158"/>
        <v>※</v>
      </c>
      <c r="L652" s="286">
        <v>0</v>
      </c>
      <c r="M652" s="215">
        <v>0</v>
      </c>
      <c r="N652" s="274">
        <v>0</v>
      </c>
      <c r="O652" s="274">
        <v>0</v>
      </c>
      <c r="P652" s="274">
        <v>0</v>
      </c>
      <c r="Q652" s="274">
        <v>0</v>
      </c>
      <c r="R652" s="274">
        <v>0</v>
      </c>
      <c r="S652" s="274">
        <v>0</v>
      </c>
      <c r="T652" s="274">
        <v>0</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742</v>
      </c>
      <c r="B653" s="91"/>
      <c r="C653" s="389" t="s">
        <v>743</v>
      </c>
      <c r="D653" s="390"/>
      <c r="E653" s="390"/>
      <c r="F653" s="390"/>
      <c r="G653" s="390"/>
      <c r="H653" s="391"/>
      <c r="I653" s="93" t="s">
        <v>744</v>
      </c>
      <c r="J653" s="291" t="str">
        <f t="shared" si="157"/>
        <v>未確認</v>
      </c>
      <c r="K653" s="292" t="str">
        <f t="shared" si="158"/>
        <v>※</v>
      </c>
      <c r="L653" s="286">
        <v>0</v>
      </c>
      <c r="M653" s="215">
        <v>0</v>
      </c>
      <c r="N653" s="274">
        <v>0</v>
      </c>
      <c r="O653" s="274">
        <v>0</v>
      </c>
      <c r="P653" s="274">
        <v>0</v>
      </c>
      <c r="Q653" s="274">
        <v>0</v>
      </c>
      <c r="R653" s="274">
        <v>0</v>
      </c>
      <c r="S653" s="274">
        <v>0</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745</v>
      </c>
      <c r="B654" s="91"/>
      <c r="C654" s="373" t="s">
        <v>746</v>
      </c>
      <c r="D654" s="382"/>
      <c r="E654" s="382"/>
      <c r="F654" s="382"/>
      <c r="G654" s="382"/>
      <c r="H654" s="383"/>
      <c r="I654" s="93" t="s">
        <v>747</v>
      </c>
      <c r="J654" s="291" t="str">
        <f t="shared" si="157"/>
        <v>未確認</v>
      </c>
      <c r="K654" s="292" t="str">
        <f t="shared" si="158"/>
        <v>※</v>
      </c>
      <c r="L654" s="286" t="s">
        <v>507</v>
      </c>
      <c r="M654" s="215" t="s">
        <v>507</v>
      </c>
      <c r="N654" s="274" t="s">
        <v>507</v>
      </c>
      <c r="O654" s="274">
        <v>0</v>
      </c>
      <c r="P654" s="274" t="s">
        <v>507</v>
      </c>
      <c r="Q654" s="274" t="s">
        <v>507</v>
      </c>
      <c r="R654" s="274" t="s">
        <v>507</v>
      </c>
      <c r="S654" s="274" t="s">
        <v>507</v>
      </c>
      <c r="T654" s="274" t="s">
        <v>507</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749</v>
      </c>
      <c r="B662" s="90"/>
      <c r="C662" s="392" t="s">
        <v>750</v>
      </c>
      <c r="D662" s="393"/>
      <c r="E662" s="393"/>
      <c r="F662" s="393"/>
      <c r="G662" s="393"/>
      <c r="H662" s="394"/>
      <c r="I662" s="93" t="s">
        <v>751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449</v>
      </c>
      <c r="M662" s="215">
        <v>605</v>
      </c>
      <c r="N662" s="274">
        <v>427</v>
      </c>
      <c r="O662" s="274" t="s">
        <v>507</v>
      </c>
      <c r="P662" s="274">
        <v>477</v>
      </c>
      <c r="Q662" s="274">
        <v>416</v>
      </c>
      <c r="R662" s="274">
        <v>442</v>
      </c>
      <c r="S662" s="274">
        <v>421</v>
      </c>
      <c r="T662" s="274">
        <v>457</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752</v>
      </c>
      <c r="B663" s="66"/>
      <c r="C663" s="128"/>
      <c r="D663" s="146"/>
      <c r="E663" s="389" t="s">
        <v>753</v>
      </c>
      <c r="F663" s="390"/>
      <c r="G663" s="390"/>
      <c r="H663" s="391"/>
      <c r="I663" s="93" t="s">
        <v>754</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755</v>
      </c>
      <c r="B664" s="66"/>
      <c r="C664" s="128"/>
      <c r="D664" s="146"/>
      <c r="E664" s="389" t="s">
        <v>756</v>
      </c>
      <c r="F664" s="390"/>
      <c r="G664" s="390"/>
      <c r="H664" s="391"/>
      <c r="I664" s="93" t="s">
        <v>757</v>
      </c>
      <c r="J664" s="291" t="str">
        <f t="shared" si="165"/>
        <v>未確認</v>
      </c>
      <c r="K664" s="292" t="str">
        <f t="shared" si="166"/>
        <v>※</v>
      </c>
      <c r="L664" s="286" t="s">
        <v>507</v>
      </c>
      <c r="M664" s="215">
        <v>208</v>
      </c>
      <c r="N664" s="274" t="s">
        <v>507</v>
      </c>
      <c r="O664" s="274" t="s">
        <v>507</v>
      </c>
      <c r="P664" s="274">
        <v>142</v>
      </c>
      <c r="Q664" s="274">
        <v>140</v>
      </c>
      <c r="R664" s="274" t="s">
        <v>507</v>
      </c>
      <c r="S664" s="274" t="s">
        <v>507</v>
      </c>
      <c r="T664" s="274" t="s">
        <v>507</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758</v>
      </c>
      <c r="B665" s="66"/>
      <c r="C665" s="195"/>
      <c r="D665" s="196"/>
      <c r="E665" s="389" t="s">
        <v>759</v>
      </c>
      <c r="F665" s="390"/>
      <c r="G665" s="390"/>
      <c r="H665" s="391"/>
      <c r="I665" s="93" t="s">
        <v>760</v>
      </c>
      <c r="J665" s="291" t="str">
        <f t="shared" si="165"/>
        <v>未確認</v>
      </c>
      <c r="K665" s="292" t="str">
        <f t="shared" si="166"/>
        <v>※</v>
      </c>
      <c r="L665" s="286" t="s">
        <v>507</v>
      </c>
      <c r="M665" s="215" t="s">
        <v>507</v>
      </c>
      <c r="N665" s="274" t="s">
        <v>507</v>
      </c>
      <c r="O665" s="274" t="s">
        <v>507</v>
      </c>
      <c r="P665" s="274" t="s">
        <v>507</v>
      </c>
      <c r="Q665" s="274" t="s">
        <v>507</v>
      </c>
      <c r="R665" s="274" t="s">
        <v>507</v>
      </c>
      <c r="S665" s="274" t="s">
        <v>507</v>
      </c>
      <c r="T665" s="274" t="s">
        <v>507</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761</v>
      </c>
      <c r="B666" s="66"/>
      <c r="C666" s="195"/>
      <c r="D666" s="196"/>
      <c r="E666" s="389" t="s">
        <v>762</v>
      </c>
      <c r="F666" s="390"/>
      <c r="G666" s="390"/>
      <c r="H666" s="391"/>
      <c r="I666" s="93" t="s">
        <v>763</v>
      </c>
      <c r="J666" s="291" t="str">
        <f t="shared" si="165"/>
        <v>未確認</v>
      </c>
      <c r="K666" s="292" t="str">
        <f t="shared" si="166"/>
        <v>※</v>
      </c>
      <c r="L666" s="286">
        <v>299</v>
      </c>
      <c r="M666" s="215">
        <v>373</v>
      </c>
      <c r="N666" s="274">
        <v>320</v>
      </c>
      <c r="O666" s="274" t="s">
        <v>507</v>
      </c>
      <c r="P666" s="274">
        <v>292</v>
      </c>
      <c r="Q666" s="274">
        <v>255</v>
      </c>
      <c r="R666" s="274">
        <v>329</v>
      </c>
      <c r="S666" s="274">
        <v>265</v>
      </c>
      <c r="T666" s="274">
        <v>353</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764</v>
      </c>
      <c r="B667" s="66"/>
      <c r="C667" s="128"/>
      <c r="D667" s="146"/>
      <c r="E667" s="389" t="s">
        <v>765</v>
      </c>
      <c r="F667" s="390"/>
      <c r="G667" s="390"/>
      <c r="H667" s="391"/>
      <c r="I667" s="93" t="s">
        <v>766</v>
      </c>
      <c r="J667" s="291" t="str">
        <f t="shared" si="165"/>
        <v>未確認</v>
      </c>
      <c r="K667" s="292" t="str">
        <f t="shared" si="166"/>
        <v>※</v>
      </c>
      <c r="L667" s="286">
        <v>0</v>
      </c>
      <c r="M667" s="215">
        <v>0</v>
      </c>
      <c r="N667" s="274">
        <v>0</v>
      </c>
      <c r="O667" s="274">
        <v>0</v>
      </c>
      <c r="P667" s="274">
        <v>0</v>
      </c>
      <c r="Q667" s="274">
        <v>0</v>
      </c>
      <c r="R667" s="274">
        <v>0</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767</v>
      </c>
      <c r="B668" s="66"/>
      <c r="C668" s="128"/>
      <c r="D668" s="146"/>
      <c r="E668" s="389" t="s">
        <v>768</v>
      </c>
      <c r="F668" s="390"/>
      <c r="G668" s="390"/>
      <c r="H668" s="391"/>
      <c r="I668" s="93" t="s">
        <v>769</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770</v>
      </c>
      <c r="B669" s="66"/>
      <c r="C669" s="128"/>
      <c r="D669" s="146"/>
      <c r="E669" s="389" t="s">
        <v>771</v>
      </c>
      <c r="F669" s="390"/>
      <c r="G669" s="390"/>
      <c r="H669" s="391"/>
      <c r="I669" s="93" t="s">
        <v>772</v>
      </c>
      <c r="J669" s="291" t="str">
        <f t="shared" si="165"/>
        <v>未確認</v>
      </c>
      <c r="K669" s="292" t="str">
        <f t="shared" si="166"/>
        <v>※</v>
      </c>
      <c r="L669" s="286">
        <v>0</v>
      </c>
      <c r="M669" s="215">
        <v>0</v>
      </c>
      <c r="N669" s="274">
        <v>0</v>
      </c>
      <c r="O669" s="274">
        <v>0</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773</v>
      </c>
      <c r="B670" s="66"/>
      <c r="C670" s="130"/>
      <c r="D670" s="147"/>
      <c r="E670" s="389" t="s">
        <v>774</v>
      </c>
      <c r="F670" s="390"/>
      <c r="G670" s="390"/>
      <c r="H670" s="391"/>
      <c r="I670" s="93" t="s">
        <v>775</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776</v>
      </c>
      <c r="B671" s="66"/>
      <c r="C671" s="389" t="s">
        <v>777</v>
      </c>
      <c r="D671" s="390"/>
      <c r="E671" s="390"/>
      <c r="F671" s="390"/>
      <c r="G671" s="390"/>
      <c r="H671" s="391"/>
      <c r="I671" s="93" t="s">
        <v>778</v>
      </c>
      <c r="J671" s="291" t="str">
        <f t="shared" si="165"/>
        <v>未確認</v>
      </c>
      <c r="K671" s="292" t="str">
        <f t="shared" si="166"/>
        <v>※</v>
      </c>
      <c r="L671" s="286" t="s">
        <v>507</v>
      </c>
      <c r="M671" s="215" t="s">
        <v>507</v>
      </c>
      <c r="N671" s="274" t="s">
        <v>507</v>
      </c>
      <c r="O671" s="274" t="s">
        <v>507</v>
      </c>
      <c r="P671" s="274" t="s">
        <v>507</v>
      </c>
      <c r="Q671" s="274" t="s">
        <v>507</v>
      </c>
      <c r="R671" s="274" t="s">
        <v>507</v>
      </c>
      <c r="S671" s="274" t="s">
        <v>507</v>
      </c>
      <c r="T671" s="274" t="s">
        <v>507</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779</v>
      </c>
      <c r="B672" s="66"/>
      <c r="C672" s="373" t="s">
        <v>780</v>
      </c>
      <c r="D672" s="382"/>
      <c r="E672" s="382"/>
      <c r="F672" s="382"/>
      <c r="G672" s="382"/>
      <c r="H672" s="383"/>
      <c r="I672" s="98" t="s">
        <v>781</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782</v>
      </c>
      <c r="B673" s="66"/>
      <c r="C673" s="389" t="s">
        <v>783</v>
      </c>
      <c r="D673" s="390"/>
      <c r="E673" s="390"/>
      <c r="F673" s="390"/>
      <c r="G673" s="390"/>
      <c r="H673" s="391"/>
      <c r="I673" s="93" t="s">
        <v>784</v>
      </c>
      <c r="J673" s="291" t="str">
        <f t="shared" si="165"/>
        <v>未確認</v>
      </c>
      <c r="K673" s="292" t="str">
        <f t="shared" si="166"/>
        <v>※</v>
      </c>
      <c r="L673" s="286" t="s">
        <v>507</v>
      </c>
      <c r="M673" s="215" t="s">
        <v>507</v>
      </c>
      <c r="N673" s="274" t="s">
        <v>507</v>
      </c>
      <c r="O673" s="274" t="s">
        <v>507</v>
      </c>
      <c r="P673" s="274" t="s">
        <v>507</v>
      </c>
      <c r="Q673" s="274" t="s">
        <v>507</v>
      </c>
      <c r="R673" s="274" t="s">
        <v>507</v>
      </c>
      <c r="S673" s="274" t="s">
        <v>507</v>
      </c>
      <c r="T673" s="274" t="s">
        <v>507</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785</v>
      </c>
      <c r="B674" s="66"/>
      <c r="C674" s="389" t="s">
        <v>786</v>
      </c>
      <c r="D674" s="390"/>
      <c r="E674" s="390"/>
      <c r="F674" s="390"/>
      <c r="G674" s="390"/>
      <c r="H674" s="391"/>
      <c r="I674" s="93" t="s">
        <v>787</v>
      </c>
      <c r="J674" s="291" t="str">
        <f t="shared" si="165"/>
        <v>未確認</v>
      </c>
      <c r="K674" s="292" t="str">
        <f t="shared" si="166"/>
        <v>※</v>
      </c>
      <c r="L674" s="286" t="s">
        <v>507</v>
      </c>
      <c r="M674" s="215" t="s">
        <v>507</v>
      </c>
      <c r="N674" s="274" t="s">
        <v>507</v>
      </c>
      <c r="O674" s="274" t="s">
        <v>507</v>
      </c>
      <c r="P674" s="274" t="s">
        <v>507</v>
      </c>
      <c r="Q674" s="274">
        <v>0</v>
      </c>
      <c r="R674" s="274" t="s">
        <v>507</v>
      </c>
      <c r="S674" s="274" t="s">
        <v>507</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788</v>
      </c>
      <c r="B675" s="66"/>
      <c r="C675" s="373" t="s">
        <v>789</v>
      </c>
      <c r="D675" s="382"/>
      <c r="E675" s="382"/>
      <c r="F675" s="382"/>
      <c r="G675" s="382"/>
      <c r="H675" s="383"/>
      <c r="I675" s="93" t="s">
        <v>790</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791</v>
      </c>
      <c r="B676" s="66"/>
      <c r="C676" s="389" t="s">
        <v>792</v>
      </c>
      <c r="D676" s="390"/>
      <c r="E676" s="390"/>
      <c r="F676" s="390"/>
      <c r="G676" s="390"/>
      <c r="H676" s="391"/>
      <c r="I676" s="93" t="s">
        <v>793</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794</v>
      </c>
      <c r="B683" s="66"/>
      <c r="C683" s="373" t="s">
        <v>795</v>
      </c>
      <c r="D683" s="382"/>
      <c r="E683" s="382"/>
      <c r="F683" s="382"/>
      <c r="G683" s="382"/>
      <c r="H683" s="383"/>
      <c r="I683" s="98" t="s">
        <v>796</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797</v>
      </c>
      <c r="B684" s="66"/>
      <c r="C684" s="373" t="s">
        <v>798</v>
      </c>
      <c r="D684" s="382"/>
      <c r="E684" s="382"/>
      <c r="F684" s="382"/>
      <c r="G684" s="382"/>
      <c r="H684" s="383"/>
      <c r="I684" s="98" t="s">
        <v>799</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800</v>
      </c>
      <c r="B685" s="66"/>
      <c r="C685" s="424" t="s">
        <v>801</v>
      </c>
      <c r="D685" s="425"/>
      <c r="E685" s="425"/>
      <c r="F685" s="425"/>
      <c r="G685" s="425"/>
      <c r="H685" s="426"/>
      <c r="I685" s="417" t="s">
        <v>802</v>
      </c>
      <c r="J685" s="300"/>
      <c r="K685" s="307"/>
      <c r="L685" s="310" t="s">
        <v>507</v>
      </c>
      <c r="M685" s="348" t="s">
        <v>507</v>
      </c>
      <c r="N685" s="349" t="s">
        <v>507</v>
      </c>
      <c r="O685" s="349" t="s">
        <v>507</v>
      </c>
      <c r="P685" s="349" t="s">
        <v>507</v>
      </c>
      <c r="Q685" s="349" t="s">
        <v>507</v>
      </c>
      <c r="R685" s="349" t="s">
        <v>507</v>
      </c>
      <c r="S685" s="349" t="s">
        <v>507</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803</v>
      </c>
      <c r="B686" s="66"/>
      <c r="C686" s="148"/>
      <c r="D686" s="149"/>
      <c r="E686" s="424" t="s">
        <v>804</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805</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806</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807</v>
      </c>
      <c r="B689" s="66"/>
      <c r="C689" s="150"/>
      <c r="D689" s="221"/>
      <c r="E689" s="427"/>
      <c r="F689" s="428"/>
      <c r="G689" s="220"/>
      <c r="H689" s="204" t="s">
        <v>808</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809</v>
      </c>
      <c r="B690" s="66"/>
      <c r="C690" s="424" t="s">
        <v>810</v>
      </c>
      <c r="D690" s="425"/>
      <c r="E690" s="425"/>
      <c r="F690" s="425"/>
      <c r="G690" s="429"/>
      <c r="H690" s="426"/>
      <c r="I690" s="417" t="s">
        <v>811</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812</v>
      </c>
      <c r="B691" s="66"/>
      <c r="C691" s="237"/>
      <c r="D691" s="239"/>
      <c r="E691" s="373" t="s">
        <v>813</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814</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815</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816</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817</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818</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819</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820</v>
      </c>
      <c r="B698" s="66"/>
      <c r="C698" s="373" t="s">
        <v>821</v>
      </c>
      <c r="D698" s="382"/>
      <c r="E698" s="382"/>
      <c r="F698" s="382"/>
      <c r="G698" s="382"/>
      <c r="H698" s="383"/>
      <c r="I698" s="416" t="s">
        <v>822</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823</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824</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825</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827</v>
      </c>
      <c r="B709" s="91"/>
      <c r="C709" s="373" t="s">
        <v>828</v>
      </c>
      <c r="D709" s="382"/>
      <c r="E709" s="382"/>
      <c r="F709" s="382"/>
      <c r="G709" s="382"/>
      <c r="H709" s="383"/>
      <c r="I709" s="98" t="s">
        <v>829</v>
      </c>
      <c r="J709" s="299" t="str">
        <f>IF(SUM(L709:BS709)=0,IF(COUNTIF(L709:BS709,"未確認")&gt;0,"未確認",IF(COUNTIF(L709:BS709,"~*")&gt;0,"*",SUM(L709:BS709))),SUM(L709:BS709))</f>
        <v>未確認</v>
      </c>
      <c r="K709" s="292" t="str">
        <f>IF(OR(COUNTIF(L709:BS709,"未確認")&gt;0,COUNTIF(L709:BS709,"*")&gt;0),"※","")</f>
        <v>※</v>
      </c>
      <c r="L709" s="286">
        <v>171</v>
      </c>
      <c r="M709" s="215">
        <v>191</v>
      </c>
      <c r="N709" s="274">
        <v>273</v>
      </c>
      <c r="O709" s="274" t="s">
        <v>507</v>
      </c>
      <c r="P709" s="274">
        <v>209</v>
      </c>
      <c r="Q709" s="274">
        <v>276</v>
      </c>
      <c r="R709" s="274">
        <v>253</v>
      </c>
      <c r="S709" s="274">
        <v>162</v>
      </c>
      <c r="T709" s="274" t="s">
        <v>507</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830</v>
      </c>
      <c r="B710" s="91"/>
      <c r="C710" s="389" t="s">
        <v>831</v>
      </c>
      <c r="D710" s="390"/>
      <c r="E710" s="390"/>
      <c r="F710" s="390"/>
      <c r="G710" s="390"/>
      <c r="H710" s="391"/>
      <c r="I710" s="93" t="s">
        <v>832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833</v>
      </c>
      <c r="B711" s="91"/>
      <c r="C711" s="389" t="s">
        <v>834</v>
      </c>
      <c r="D711" s="390"/>
      <c r="E711" s="390"/>
      <c r="F711" s="390"/>
      <c r="G711" s="390"/>
      <c r="H711" s="391"/>
      <c r="I711" s="93" t="s">
        <v>835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837</v>
      </c>
      <c r="B719" s="90"/>
      <c r="C719" s="389" t="s">
        <v>838</v>
      </c>
      <c r="D719" s="390"/>
      <c r="E719" s="390"/>
      <c r="F719" s="390"/>
      <c r="G719" s="390"/>
      <c r="H719" s="391"/>
      <c r="I719" s="93" t="s">
        <v>839</v>
      </c>
      <c r="J719" s="291" t="str">
        <f>IF(SUM(L719:BS719)=0,IF(COUNTIF(L719:BS719,"未確認")&gt;0,"未確認",IF(COUNTIF(L719:BS719,"~*")&gt;0,"*",SUM(L719:BS719))),SUM(L719:BS719))</f>
        <v>未確認</v>
      </c>
      <c r="K719" s="292" t="str">
        <f>IF(OR(COUNTIF(L719:BS719,"未確認")&gt;0,COUNTIF(L719:BS719,"*")&gt;0),"※","")</f>
        <v>※</v>
      </c>
      <c r="L719" s="286" t="s">
        <v>507</v>
      </c>
      <c r="M719" s="215" t="s">
        <v>507</v>
      </c>
      <c r="N719" s="274">
        <v>0</v>
      </c>
      <c r="O719" s="274" t="s">
        <v>507</v>
      </c>
      <c r="P719" s="274" t="s">
        <v>507</v>
      </c>
      <c r="Q719" s="274" t="s">
        <v>507</v>
      </c>
      <c r="R719" s="274" t="s">
        <v>507</v>
      </c>
      <c r="S719" s="274" t="s">
        <v>507</v>
      </c>
      <c r="T719" s="274" t="s">
        <v>507</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840</v>
      </c>
      <c r="B720" s="91"/>
      <c r="C720" s="389" t="s">
        <v>841</v>
      </c>
      <c r="D720" s="390"/>
      <c r="E720" s="390"/>
      <c r="F720" s="390"/>
      <c r="G720" s="390"/>
      <c r="H720" s="391"/>
      <c r="I720" s="93" t="s">
        <v>842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843</v>
      </c>
      <c r="B721" s="91"/>
      <c r="C721" s="373" t="s">
        <v>844</v>
      </c>
      <c r="D721" s="382"/>
      <c r="E721" s="382"/>
      <c r="F721" s="382"/>
      <c r="G721" s="382"/>
      <c r="H721" s="383"/>
      <c r="I721" s="93" t="s">
        <v>845</v>
      </c>
      <c r="J721" s="291" t="str">
        <f>IF(SUM(L721:BS721)=0,IF(COUNTIF(L721:BS721,"未確認")&gt;0,"未確認",IF(COUNTIF(L721:BS721,"~*")&gt;0,"*",SUM(L721:BS721))),SUM(L721:BS721))</f>
        <v>未確認</v>
      </c>
      <c r="K721" s="292" t="str">
        <f>IF(OR(COUNTIF(L721:BS721,"未確認")&gt;0,COUNTIF(L721:BS721,"*")&gt;0),"※","")</f>
        <v>※</v>
      </c>
      <c r="L721" s="286" t="s">
        <v>507</v>
      </c>
      <c r="M721" s="215">
        <v>0</v>
      </c>
      <c r="N721" s="274">
        <v>0</v>
      </c>
      <c r="O721" s="274">
        <v>0</v>
      </c>
      <c r="P721" s="274" t="s">
        <v>507</v>
      </c>
      <c r="Q721" s="274" t="s">
        <v>507</v>
      </c>
      <c r="R721" s="274" t="s">
        <v>507</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846</v>
      </c>
      <c r="B722" s="91"/>
      <c r="C722" s="389" t="s">
        <v>847</v>
      </c>
      <c r="D722" s="390"/>
      <c r="E722" s="390"/>
      <c r="F722" s="390"/>
      <c r="G722" s="390"/>
      <c r="H722" s="391"/>
      <c r="I722" s="93" t="s">
        <v>848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850</v>
      </c>
      <c r="B731" s="90"/>
      <c r="C731" s="389" t="s">
        <v>851</v>
      </c>
      <c r="D731" s="390"/>
      <c r="E731" s="390"/>
      <c r="F731" s="390"/>
      <c r="G731" s="390"/>
      <c r="H731" s="391"/>
      <c r="I731" s="93" t="s">
        <v>852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853</v>
      </c>
      <c r="B732" s="91"/>
      <c r="C732" s="389" t="s">
        <v>854</v>
      </c>
      <c r="D732" s="390"/>
      <c r="E732" s="390"/>
      <c r="F732" s="390"/>
      <c r="G732" s="390"/>
      <c r="H732" s="391"/>
      <c r="I732" s="93" t="s">
        <v>855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856</v>
      </c>
      <c r="B733" s="91"/>
      <c r="C733" s="373" t="s">
        <v>857</v>
      </c>
      <c r="D733" s="382"/>
      <c r="E733" s="382"/>
      <c r="F733" s="382"/>
      <c r="G733" s="382"/>
      <c r="H733" s="383"/>
      <c r="I733" s="93" t="s">
        <v>858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859</v>
      </c>
      <c r="B734" s="91"/>
      <c r="C734" s="373" t="s">
        <v>860</v>
      </c>
      <c r="D734" s="382"/>
      <c r="E734" s="382"/>
      <c r="F734" s="382"/>
      <c r="G734" s="382"/>
      <c r="H734" s="383"/>
      <c r="I734" s="93" t="s">
        <v>861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