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<sst xmlns="http://schemas.openxmlformats.org/spreadsheetml/2006/main" count="865" uniqueCount="865">
  <si>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</si>
  <si>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ふれあい町田ホスピタル</t>
  </si>
  <si>
    <t>〒194-0215　町田市小山ケ丘１－３－８</t>
  </si>
  <si>
    <t>病棟の建築時期と構造</t>
  </si>
  <si>
    <t>建物情報＼病棟名</t>
  </si>
  <si>
    <t>3A</t>
  </si>
  <si>
    <t>3B</t>
  </si>
  <si>
    <t>4A</t>
  </si>
  <si>
    <t>4B</t>
  </si>
  <si>
    <t>様式１病院病棟票(1)</t>
  </si>
  <si>
    <t>建築時期</t>
  </si>
  <si>
    <t>2007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</si>
  <si>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</si>
  <si>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</si>
  <si>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</si>
  <si>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</si>
  <si>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</si>
  <si>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</si>
  <si>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</si>
  <si>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</si>
  <si>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</si>
  <si>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</si>
  <si>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</si>
  <si>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</si>
  <si>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</si>
  <si>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</si>
  <si>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</si>
  <si>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</si>
  <si>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</si>
  <si>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</si>
  <si>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</si>
  <si>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</si>
  <si>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</si>
  <si>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</si>
  <si>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</si>
  <si>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</si>
  <si>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</si>
  <si>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</si>
  <si>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</si>
  <si>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</si>
  <si>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</si>
  <si>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</si>
  <si>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</si>
  <si>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</si>
  <si>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</si>
  <si>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</si>
  <si>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</si>
  <si>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</si>
  <si>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</si>
  <si>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</si>
  <si>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</si>
  <si>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</si>
  <si>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</si>
  <si>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</si>
  <si>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</si>
  <si>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</si>
  <si>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</si>
  <si>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</si>
  <si>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</si>
  <si>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</si>
  <si>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</si>
  <si>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</si>
  <si>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</si>
  <si>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</si>
  <si>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</si>
  <si>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</si>
  <si>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</si>
  <si>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</si>
  <si>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</si>
  <si>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</si>
  <si>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</si>
  <si>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</si>
  <si>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</si>
  <si>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</si>
  <si>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</si>
  <si>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</si>
  <si>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</si>
  <si>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</si>
  <si>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</si>
  <si>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</si>
  <si>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</si>
  <si>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</si>
  <si>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</si>
  <si>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</si>
  <si>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</si>
  <si>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</si>
  <si>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</si>
  <si>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</si>
  <si>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</si>
  <si>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</si>
  <si>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</si>
  <si>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</si>
  <si>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</si>
  <si>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</si>
  <si>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</si>
  <si>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</si>
  <si>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</si>
  <si>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</si>
  <si>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</si>
  <si>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</si>
  <si>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</si>
  <si>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</si>
  <si>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</si>
  <si>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</si>
  <si>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</si>
  <si>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脳神経外科</t>
  </si>
  <si>
    <t>腎臓内科</t>
  </si>
  <si>
    <t>内科</t>
  </si>
  <si>
    <t>様式１病院施設票(43)-2</t>
  </si>
  <si>
    <t>循環器内科</t>
  </si>
  <si>
    <t>呼吸器内科</t>
  </si>
  <si>
    <t>様式１病院施設票(43)-3</t>
  </si>
  <si>
    <t>リハビリテーション科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</si>
  <si>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</si>
  <si>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</si>
  <si>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</si>
  <si>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</si>
  <si>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</si>
  <si>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</si>
  <si>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</si>
  <si>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</si>
  <si>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</si>
  <si>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</si>
  <si>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</si>
  <si>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</si>
  <si>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</si>
  <si>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</si>
  <si>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</si>
  <si>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</si>
  <si>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</si>
  <si>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</si>
  <si>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</si>
  <si>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</si>
  <si>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</si>
  <si>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</si>
  <si>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</si>
  <si>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</si>
  <si>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</si>
  <si>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</si>
  <si>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</si>
  <si>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</si>
  <si>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</si>
  <si>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</si>
  <si>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</si>
  <si>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</si>
  <si>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</si>
  <si>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</si>
  <si>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</si>
  <si>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</si>
  <si>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</si>
  <si>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</si>
  <si>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</si>
  <si>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</si>
  <si>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</si>
  <si>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</si>
  <si>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</si>
  <si>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</si>
  <si>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</si>
  <si>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</si>
  <si>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</si>
  <si>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</si>
  <si>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</si>
  <si>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</si>
  <si>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</si>
  <si>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</si>
  <si>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</si>
  <si>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</si>
  <si>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</si>
  <si>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</si>
  <si>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</si>
  <si>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</si>
  <si>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</si>
  <si>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</si>
  <si>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</si>
  <si>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</si>
  <si>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</si>
  <si>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</si>
  <si>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</si>
  <si>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</si>
  <si>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</si>
  <si>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</si>
  <si>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</si>
  <si>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</si>
  <si>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</si>
  <si>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</si>
  <si>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</si>
  <si>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</si>
  <si>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</si>
  <si>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</si>
  <si>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</si>
  <si>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</si>
  <si>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</si>
  <si>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</si>
  <si>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</si>
  <si>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</si>
  <si>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</si>
  <si>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</si>
  <si>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</si>
  <si>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</si>
  <si>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</si>
  <si>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</si>
  <si>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</si>
  <si>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</si>
  <si>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</si>
  <si>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</si>
  <si>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</si>
  <si>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</si>
  <si>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</si>
  <si>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</si>
  <si>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</si>
  <si>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</si>
  <si>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</si>
  <si>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</si>
  <si>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</si>
  <si>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</si>
  <si>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</si>
  <si>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</si>
  <si>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</si>
  <si>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</si>
  <si>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</si>
  <si>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</si>
  <si>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</si>
  <si>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</si>
  <si>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</si>
  <si>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</si>
  <si>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</si>
  <si>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</si>
  <si>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</si>
  <si>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</si>
  <si>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</si>
  <si>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</si>
  <si>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</si>
  <si>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</si>
  <si>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</si>
  <si>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</si>
  <si>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</si>
  <si>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</si>
  <si>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</si>
  <si>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</si>
  <si>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</si>
  <si>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</si>
  <si>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</si>
  <si>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</si>
  <si>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</si>
  <si>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</si>
  <si>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</si>
  <si>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</si>
  <si>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</si>
  <si>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</si>
  <si>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</si>
  <si>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</si>
  <si>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</si>
  <si>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</si>
  <si>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</si>
  <si>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</si>
  <si>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</si>
  <si>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</si>
  <si>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</si>
  <si>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</si>
  <si>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</si>
  <si>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</si>
  <si>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</si>
  <si>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</si>
  <si>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</si>
  <si>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</si>
  <si>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</si>
  <si>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</si>
  <si>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</si>
  <si>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</si>
  <si>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</si>
  <si>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</si>
  <si>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</si>
  <si>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</si>
  <si>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</si>
  <si>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</si>
  <si>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</si>
  <si>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</si>
  <si>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</si>
  <si>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</si>
  <si>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</si>
  <si>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</si>
  <si>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</si>
  <si>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</si>
  <si>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</si>
  <si>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</si>
  <si>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</si>
  <si>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</si>
  <si>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</si>
  <si>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</si>
  <si>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</si>
  <si>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</si>
  <si>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</si>
  <si>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</si>
  <si>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</si>
  <si>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</si>
  <si>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</si>
  <si>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</si>
  <si>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</si>
  <si>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</si>
  <si>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</si>
  <si>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</si>
  <si>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</si>
  <si>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</si>
  <si>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</si>
  <si>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</si>
  <si>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</si>
  <si>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</si>
  <si>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</si>
  <si>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</si>
  <si>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</si>
  <si>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</si>
  <si>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</si>
  <si>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</si>
  <si>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</si>
  <si>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</si>
  <si>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</si>
  <si>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</si>
  <si>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</si>
  <si>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</si>
  <si>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</si>
  <si>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</si>
  <si>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</si>
  <si>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</si>
  <si>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</si>
  <si>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</si>
  <si>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</si>
  <si>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</si>
  <si>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</si>
  <si>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</si>
  <si>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</si>
  <si>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</si>
  <si>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</si>
  <si>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</si>
  <si>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</si>
  <si>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</si>
  <si>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</si>
  <si>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</si>
  <si>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</si>
  <si>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</si>
  <si>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</si>
  <si>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</si>
  <si>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</si>
  <si>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</si>
  <si>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</si>
  <si>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</si>
  <si>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</si>
  <si>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</si>
  <si>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</si>
  <si>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</si>
  <si>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</si>
  <si>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</si>
  <si>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</si>
  <si>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</si>
  <si>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</si>
  <si>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</si>
  <si>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</si>
  <si>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</si>
  <si>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</si>
  <si>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</si>
  <si>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</si>
  <si>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</si>
  <si>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</si>
  <si>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3Ａ</t>
  </si>
  <si>
    <t>3Ｂ</t>
  </si>
  <si>
    <t>4Ａ</t>
  </si>
  <si>
    <t>4Ｂ</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</si>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</sst>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t="s">
        <v>18</v>
      </c>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18</v>
      </c>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20</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50</v>
      </c>
      <c r="N104" s="254">
        <v>50</v>
      </c>
      <c r="O104" s="254">
        <v>49</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50</v>
      </c>
      <c r="M106" s="170">
        <v>50</v>
      </c>
      <c r="N106" s="254">
        <v>50</v>
      </c>
      <c r="O106" s="254">
        <v>49</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50</v>
      </c>
      <c r="M107" s="170">
        <v>50</v>
      </c>
      <c r="N107" s="254">
        <v>50</v>
      </c>
      <c r="O107" s="254">
        <v>49</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106</v>
      </c>
      <c r="O120" s="257" t="s">
        <v>107</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107</v>
      </c>
      <c r="M121" s="209" t="s">
        <v>104</v>
      </c>
      <c r="N121" s="257" t="s">
        <v>109</v>
      </c>
      <c r="O121" s="257" t="s">
        <v>110</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112</v>
      </c>
      <c r="M122" s="209" t="s">
        <v>107</v>
      </c>
      <c r="N122" s="257" t="s">
        <v>107</v>
      </c>
      <c r="O122" s="257" t="s">
        <v>113</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119</v>
      </c>
      <c r="N130" s="257" t="s">
        <v>118</v>
      </c>
      <c r="O130" s="257" t="s">
        <v>118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120</v>
      </c>
      <c r="F131" s="390"/>
      <c r="G131" s="390"/>
      <c r="H131" s="391"/>
      <c r="I131" s="416"/>
      <c r="J131" s="79"/>
      <c r="K131" s="80"/>
      <c r="L131" s="78">
        <v>50</v>
      </c>
      <c r="M131" s="209">
        <v>50</v>
      </c>
      <c r="N131" s="257">
        <v>50</v>
      </c>
      <c r="O131" s="257">
        <v>49</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140</v>
      </c>
      <c r="B161" s="91"/>
      <c r="C161" s="389" t="s">
        <v>141</v>
      </c>
      <c r="D161" s="390"/>
      <c r="E161" s="390"/>
      <c r="F161" s="390"/>
      <c r="G161" s="390"/>
      <c r="H161" s="391"/>
      <c r="I161" s="187" t="s">
        <v>142</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143</v>
      </c>
      <c r="B162" s="91"/>
      <c r="C162" s="389" t="s">
        <v>144</v>
      </c>
      <c r="D162" s="390"/>
      <c r="E162" s="390"/>
      <c r="F162" s="390"/>
      <c r="G162" s="390"/>
      <c r="H162" s="391"/>
      <c r="I162" s="95" t="s">
        <v>145</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147</v>
      </c>
      <c r="B170" s="91"/>
      <c r="C170" s="389" t="s">
        <v>148</v>
      </c>
      <c r="D170" s="390"/>
      <c r="E170" s="390"/>
      <c r="F170" s="390"/>
      <c r="G170" s="390"/>
      <c r="H170" s="391"/>
      <c r="I170" s="98" t="s">
        <v>149</v>
      </c>
      <c r="J170" s="171" t="s">
        <v>150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151</v>
      </c>
      <c r="D171" s="382"/>
      <c r="E171" s="382"/>
      <c r="F171" s="382"/>
      <c r="G171" s="382"/>
      <c r="H171" s="383"/>
      <c r="I171" s="98" t="s">
        <v>152</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153</v>
      </c>
      <c r="D172" s="382"/>
      <c r="E172" s="382"/>
      <c r="F172" s="382"/>
      <c r="G172" s="382"/>
      <c r="H172" s="383"/>
      <c r="I172" s="98" t="s">
        <v>154</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155</v>
      </c>
      <c r="B173" s="91"/>
      <c r="C173" s="389" t="s">
        <v>156</v>
      </c>
      <c r="D173" s="390"/>
      <c r="E173" s="390"/>
      <c r="F173" s="390"/>
      <c r="G173" s="390"/>
      <c r="H173" s="391"/>
      <c r="I173" s="98" t="s">
        <v>157</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158</v>
      </c>
      <c r="B174" s="91"/>
      <c r="C174" s="389" t="s">
        <v>159</v>
      </c>
      <c r="D174" s="390"/>
      <c r="E174" s="390"/>
      <c r="F174" s="390"/>
      <c r="G174" s="390"/>
      <c r="H174" s="391"/>
      <c r="I174" s="98" t="s">
        <v>160</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162</v>
      </c>
      <c r="B182" s="66"/>
      <c r="C182" s="384" t="s">
        <v>163</v>
      </c>
      <c r="D182" s="385"/>
      <c r="E182" s="385"/>
      <c r="F182" s="385"/>
      <c r="G182" s="384" t="s">
        <v>164</v>
      </c>
      <c r="H182" s="384"/>
      <c r="I182" s="376" t="s">
        <v>165</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162</v>
      </c>
      <c r="B183" s="66"/>
      <c r="C183" s="385"/>
      <c r="D183" s="385"/>
      <c r="E183" s="385"/>
      <c r="F183" s="385"/>
      <c r="G183" s="384" t="s">
        <v>166</v>
      </c>
      <c r="H183" s="384"/>
      <c r="I183" s="377"/>
      <c r="J183" s="175">
        <v>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167</v>
      </c>
      <c r="B184" s="66"/>
      <c r="C184" s="384" t="s">
        <v>168</v>
      </c>
      <c r="D184" s="385"/>
      <c r="E184" s="385"/>
      <c r="F184" s="385"/>
      <c r="G184" s="384" t="s">
        <v>164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167</v>
      </c>
      <c r="B185" s="66"/>
      <c r="C185" s="385"/>
      <c r="D185" s="385"/>
      <c r="E185" s="385"/>
      <c r="F185" s="385"/>
      <c r="G185" s="384" t="s">
        <v>166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169</v>
      </c>
      <c r="B186" s="92"/>
      <c r="C186" s="384" t="s">
        <v>170</v>
      </c>
      <c r="D186" s="384"/>
      <c r="E186" s="384"/>
      <c r="F186" s="384"/>
      <c r="G186" s="384" t="s">
        <v>164</v>
      </c>
      <c r="H186" s="384"/>
      <c r="I186" s="377"/>
      <c r="J186" s="174">
        <f ref="J186:J201" t="shared" si="33">IF(SUM(L186:BP186)=0,IF(COUNTIF(L186:BP186,"未確認")&gt;0,"未確認",IF(COUNTIF(L186:BP186,"~*")&gt;0,"*",SUM(L186:BP186))),SUM(L186:BP186))</f>
        <v>0</v>
      </c>
      <c r="K186" s="280" t="str">
        <f t="shared" si="32"/>
      </c>
      <c r="L186" s="332">
        <v>9</v>
      </c>
      <c r="M186" s="211">
        <v>11</v>
      </c>
      <c r="N186" s="265">
        <v>9</v>
      </c>
      <c r="O186" s="265">
        <v>10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169</v>
      </c>
      <c r="B187" s="92"/>
      <c r="C187" s="384"/>
      <c r="D187" s="384"/>
      <c r="E187" s="384"/>
      <c r="F187" s="384"/>
      <c r="G187" s="384" t="s">
        <v>166</v>
      </c>
      <c r="H187" s="384"/>
      <c r="I187" s="377"/>
      <c r="J187" s="175">
        <f t="shared" si="33"/>
        <v>0</v>
      </c>
      <c r="K187" s="280" t="str">
        <f t="shared" si="32"/>
      </c>
      <c r="L187" s="332">
        <v>7.9</v>
      </c>
      <c r="M187" s="211">
        <v>7.1</v>
      </c>
      <c r="N187" s="265">
        <v>7</v>
      </c>
      <c r="O187" s="265">
        <v>5.2</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171</v>
      </c>
      <c r="B188" s="92"/>
      <c r="C188" s="384" t="s">
        <v>172</v>
      </c>
      <c r="D188" s="485"/>
      <c r="E188" s="485"/>
      <c r="F188" s="485"/>
      <c r="G188" s="384" t="s">
        <v>164</v>
      </c>
      <c r="H188" s="384"/>
      <c r="I188" s="377"/>
      <c r="J188" s="174">
        <f t="shared" si="33"/>
        <v>0</v>
      </c>
      <c r="K188" s="280" t="str">
        <f t="shared" si="32"/>
      </c>
      <c r="L188" s="332">
        <v>1</v>
      </c>
      <c r="M188" s="211">
        <v>2</v>
      </c>
      <c r="N188" s="265">
        <v>1</v>
      </c>
      <c r="O188" s="265">
        <v>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171</v>
      </c>
      <c r="B189" s="92"/>
      <c r="C189" s="485"/>
      <c r="D189" s="485"/>
      <c r="E189" s="485"/>
      <c r="F189" s="485"/>
      <c r="G189" s="384" t="s">
        <v>166</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173</v>
      </c>
      <c r="B190" s="92"/>
      <c r="C190" s="384" t="s">
        <v>174</v>
      </c>
      <c r="D190" s="485"/>
      <c r="E190" s="485"/>
      <c r="F190" s="485"/>
      <c r="G190" s="384" t="s">
        <v>164</v>
      </c>
      <c r="H190" s="384"/>
      <c r="I190" s="377"/>
      <c r="J190" s="174">
        <f t="shared" si="33"/>
        <v>0</v>
      </c>
      <c r="K190" s="280" t="str">
        <f t="shared" si="32"/>
      </c>
      <c r="L190" s="332">
        <v>3</v>
      </c>
      <c r="M190" s="211">
        <v>1</v>
      </c>
      <c r="N190" s="265">
        <v>6</v>
      </c>
      <c r="O190" s="265">
        <v>4</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173</v>
      </c>
      <c r="B191" s="92"/>
      <c r="C191" s="485"/>
      <c r="D191" s="485"/>
      <c r="E191" s="485"/>
      <c r="F191" s="485"/>
      <c r="G191" s="384" t="s">
        <v>166</v>
      </c>
      <c r="H191" s="384"/>
      <c r="I191" s="377"/>
      <c r="J191" s="175">
        <f t="shared" si="33"/>
        <v>0</v>
      </c>
      <c r="K191" s="280" t="str">
        <f t="shared" si="32"/>
      </c>
      <c r="L191" s="332">
        <v>1.4</v>
      </c>
      <c r="M191" s="211">
        <v>2.4</v>
      </c>
      <c r="N191" s="265">
        <v>1.8</v>
      </c>
      <c r="O191" s="265">
        <v>2.4</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175</v>
      </c>
      <c r="B192" s="92"/>
      <c r="C192" s="384" t="s">
        <v>176</v>
      </c>
      <c r="D192" s="485"/>
      <c r="E192" s="485"/>
      <c r="F192" s="485"/>
      <c r="G192" s="384" t="s">
        <v>164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175</v>
      </c>
      <c r="B193" s="66"/>
      <c r="C193" s="485"/>
      <c r="D193" s="485"/>
      <c r="E193" s="485"/>
      <c r="F193" s="485"/>
      <c r="G193" s="384" t="s">
        <v>166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177</v>
      </c>
      <c r="B194" s="66"/>
      <c r="C194" s="384" t="s">
        <v>178</v>
      </c>
      <c r="D194" s="485"/>
      <c r="E194" s="485"/>
      <c r="F194" s="485"/>
      <c r="G194" s="384" t="s">
        <v>164</v>
      </c>
      <c r="H194" s="384"/>
      <c r="I194" s="377"/>
      <c r="J194" s="174">
        <f t="shared" si="33"/>
        <v>0</v>
      </c>
      <c r="K194" s="280" t="str">
        <f t="shared" si="32"/>
      </c>
      <c r="L194" s="332">
        <v>4</v>
      </c>
      <c r="M194" s="211">
        <v>15</v>
      </c>
      <c r="N194" s="265">
        <v>3</v>
      </c>
      <c r="O194" s="265">
        <v>5</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177</v>
      </c>
      <c r="B195" s="66"/>
      <c r="C195" s="485"/>
      <c r="D195" s="485"/>
      <c r="E195" s="485"/>
      <c r="F195" s="485"/>
      <c r="G195" s="384" t="s">
        <v>166</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179</v>
      </c>
      <c r="B196" s="66"/>
      <c r="C196" s="384" t="s">
        <v>180</v>
      </c>
      <c r="D196" s="485"/>
      <c r="E196" s="485"/>
      <c r="F196" s="485"/>
      <c r="G196" s="384" t="s">
        <v>164</v>
      </c>
      <c r="H196" s="384"/>
      <c r="I196" s="377"/>
      <c r="J196" s="174">
        <f t="shared" si="33"/>
        <v>0</v>
      </c>
      <c r="K196" s="280" t="str">
        <f t="shared" si="32"/>
      </c>
      <c r="L196" s="332">
        <v>2</v>
      </c>
      <c r="M196" s="211">
        <v>14</v>
      </c>
      <c r="N196" s="265">
        <v>2</v>
      </c>
      <c r="O196" s="265">
        <v>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179</v>
      </c>
      <c r="B197" s="66"/>
      <c r="C197" s="485"/>
      <c r="D197" s="485"/>
      <c r="E197" s="485"/>
      <c r="F197" s="485"/>
      <c r="G197" s="384" t="s">
        <v>166</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181</v>
      </c>
      <c r="B198" s="66"/>
      <c r="C198" s="384" t="s">
        <v>182</v>
      </c>
      <c r="D198" s="485"/>
      <c r="E198" s="485"/>
      <c r="F198" s="485"/>
      <c r="G198" s="384" t="s">
        <v>164</v>
      </c>
      <c r="H198" s="384"/>
      <c r="I198" s="377"/>
      <c r="J198" s="174">
        <f t="shared" si="33"/>
        <v>0</v>
      </c>
      <c r="K198" s="280" t="str">
        <f t="shared" si="32"/>
      </c>
      <c r="L198" s="332">
        <v>1</v>
      </c>
      <c r="M198" s="211">
        <v>2</v>
      </c>
      <c r="N198" s="265">
        <v>0</v>
      </c>
      <c r="O198" s="265">
        <v>1</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181</v>
      </c>
      <c r="B199" s="66"/>
      <c r="C199" s="485"/>
      <c r="D199" s="485"/>
      <c r="E199" s="485"/>
      <c r="F199" s="485"/>
      <c r="G199" s="384" t="s">
        <v>166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183</v>
      </c>
      <c r="B200" s="66"/>
      <c r="C200" s="384" t="s">
        <v>184</v>
      </c>
      <c r="D200" s="485"/>
      <c r="E200" s="485"/>
      <c r="F200" s="485"/>
      <c r="G200" s="384" t="s">
        <v>164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183</v>
      </c>
      <c r="B201" s="66"/>
      <c r="C201" s="485"/>
      <c r="D201" s="485"/>
      <c r="E201" s="485"/>
      <c r="F201" s="485"/>
      <c r="G201" s="384" t="s">
        <v>166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185</v>
      </c>
      <c r="B202" s="66"/>
      <c r="C202" s="384" t="s">
        <v>186</v>
      </c>
      <c r="D202" s="385"/>
      <c r="E202" s="385"/>
      <c r="F202" s="385"/>
      <c r="G202" s="384" t="s">
        <v>164</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185</v>
      </c>
      <c r="B203" s="66"/>
      <c r="C203" s="385"/>
      <c r="D203" s="385"/>
      <c r="E203" s="385"/>
      <c r="F203" s="385"/>
      <c r="G203" s="384" t="s">
        <v>166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187</v>
      </c>
      <c r="B204" s="66"/>
      <c r="C204" s="384" t="s">
        <v>188</v>
      </c>
      <c r="D204" s="385"/>
      <c r="E204" s="385"/>
      <c r="F204" s="385"/>
      <c r="G204" s="384" t="s">
        <v>164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187</v>
      </c>
      <c r="B205" s="66"/>
      <c r="C205" s="385"/>
      <c r="D205" s="385"/>
      <c r="E205" s="385"/>
      <c r="F205" s="385"/>
      <c r="G205" s="384" t="s">
        <v>166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189</v>
      </c>
      <c r="B206" s="66"/>
      <c r="C206" s="384" t="s">
        <v>190</v>
      </c>
      <c r="D206" s="485"/>
      <c r="E206" s="485"/>
      <c r="F206" s="485"/>
      <c r="G206" s="384" t="s">
        <v>164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189</v>
      </c>
      <c r="B207" s="66"/>
      <c r="C207" s="485"/>
      <c r="D207" s="485"/>
      <c r="E207" s="485"/>
      <c r="F207" s="485"/>
      <c r="G207" s="384" t="s">
        <v>166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191</v>
      </c>
      <c r="B208" s="66"/>
      <c r="C208" s="384" t="s">
        <v>192</v>
      </c>
      <c r="D208" s="385"/>
      <c r="E208" s="385"/>
      <c r="F208" s="385"/>
      <c r="G208" s="384" t="s">
        <v>164</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191</v>
      </c>
      <c r="B209" s="66"/>
      <c r="C209" s="385"/>
      <c r="D209" s="385"/>
      <c r="E209" s="385"/>
      <c r="F209" s="385"/>
      <c r="G209" s="384" t="s">
        <v>166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193</v>
      </c>
      <c r="D210" s="385"/>
      <c r="E210" s="385"/>
      <c r="F210" s="385"/>
      <c r="G210" s="384" t="s">
        <v>164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194</v>
      </c>
      <c r="M214" s="8"/>
      <c r="N214" s="263"/>
      <c r="O214" s="263"/>
      <c r="P214" s="263"/>
      <c r="Q214" s="263"/>
      <c r="R214" s="263"/>
      <c r="S214" s="263"/>
    </row>
    <row r="215" ht="20.25" customHeight="1">
      <c r="A215" s="156"/>
      <c r="B215" s="1"/>
      <c r="C215" s="52"/>
      <c r="D215" s="3"/>
      <c r="F215" s="3"/>
      <c r="G215" s="3"/>
      <c r="H215" s="188"/>
      <c r="I215" s="56" t="s">
        <v>78</v>
      </c>
      <c r="J215" s="57"/>
      <c r="K215" s="64"/>
      <c r="L215" s="103" t="s">
        <v>195</v>
      </c>
      <c r="M215" s="185" t="s">
        <v>196</v>
      </c>
      <c r="N215" s="325" t="s">
        <v>197</v>
      </c>
      <c r="O215" s="263"/>
      <c r="P215" s="263"/>
      <c r="Q215" s="263"/>
      <c r="R215" s="263"/>
      <c r="S215" s="243"/>
    </row>
    <row r="216" ht="34.5" customHeight="1" s="166" customFormat="1">
      <c r="A216" s="161" t="s">
        <v>198</v>
      </c>
      <c r="B216" s="92"/>
      <c r="C216" s="459" t="s">
        <v>170</v>
      </c>
      <c r="D216" s="459"/>
      <c r="E216" s="459"/>
      <c r="F216" s="459"/>
      <c r="G216" s="389" t="s">
        <v>164</v>
      </c>
      <c r="H216" s="391"/>
      <c r="I216" s="379" t="s">
        <v>199</v>
      </c>
      <c r="J216" s="224"/>
      <c r="K216" s="105"/>
      <c r="L216" s="282">
        <v>1</v>
      </c>
      <c r="M216" s="282">
        <v>3</v>
      </c>
      <c r="N216" s="282">
        <v>7</v>
      </c>
      <c r="O216" s="263"/>
      <c r="P216" s="263"/>
      <c r="Q216" s="263"/>
      <c r="R216" s="263"/>
      <c r="BU216" s="159"/>
    </row>
    <row r="217" ht="34.5" customHeight="1" s="166" customFormat="1">
      <c r="A217" s="161" t="s">
        <v>198</v>
      </c>
      <c r="B217" s="92"/>
      <c r="C217" s="459"/>
      <c r="D217" s="459"/>
      <c r="E217" s="459"/>
      <c r="F217" s="459"/>
      <c r="G217" s="389" t="s">
        <v>166</v>
      </c>
      <c r="H217" s="391"/>
      <c r="I217" s="380"/>
      <c r="J217" s="224"/>
      <c r="K217" s="106"/>
      <c r="L217" s="229">
        <v>0.3</v>
      </c>
      <c r="M217" s="229">
        <v>1.3</v>
      </c>
      <c r="N217" s="229">
        <v>2.2</v>
      </c>
      <c r="O217" s="263"/>
      <c r="P217" s="263"/>
      <c r="Q217" s="263"/>
      <c r="R217" s="263"/>
      <c r="BU217" s="159"/>
    </row>
    <row r="218" ht="34.5" customHeight="1" s="166" customFormat="1">
      <c r="A218" s="161" t="s">
        <v>200</v>
      </c>
      <c r="B218" s="92"/>
      <c r="C218" s="459" t="s">
        <v>172</v>
      </c>
      <c r="D218" s="460"/>
      <c r="E218" s="460"/>
      <c r="F218" s="460"/>
      <c r="G218" s="389" t="s">
        <v>164</v>
      </c>
      <c r="H218" s="391"/>
      <c r="I218" s="380"/>
      <c r="J218" s="224"/>
      <c r="K218" s="105"/>
      <c r="L218" s="282">
        <v>0</v>
      </c>
      <c r="M218" s="282">
        <v>1</v>
      </c>
      <c r="N218" s="282">
        <v>0</v>
      </c>
      <c r="O218" s="263"/>
      <c r="P218" s="263"/>
      <c r="Q218" s="263"/>
      <c r="R218" s="263"/>
      <c r="BU218" s="159"/>
    </row>
    <row r="219" ht="34.5" customHeight="1" s="166" customFormat="1">
      <c r="A219" s="161" t="s">
        <v>200</v>
      </c>
      <c r="B219" s="92"/>
      <c r="C219" s="460"/>
      <c r="D219" s="460"/>
      <c r="E219" s="460"/>
      <c r="F219" s="460"/>
      <c r="G219" s="389" t="s">
        <v>166</v>
      </c>
      <c r="H219" s="391"/>
      <c r="I219" s="380"/>
      <c r="J219" s="224"/>
      <c r="K219" s="106"/>
      <c r="L219" s="229">
        <v>0</v>
      </c>
      <c r="M219" s="229">
        <v>0</v>
      </c>
      <c r="N219" s="229">
        <v>0</v>
      </c>
      <c r="O219" s="263"/>
      <c r="P219" s="263"/>
      <c r="Q219" s="263"/>
      <c r="R219" s="263"/>
      <c r="BU219" s="159"/>
    </row>
    <row r="220" ht="34.5" customHeight="1" s="166" customFormat="1">
      <c r="A220" s="161" t="s">
        <v>201</v>
      </c>
      <c r="B220" s="92"/>
      <c r="C220" s="459" t="s">
        <v>174</v>
      </c>
      <c r="D220" s="460"/>
      <c r="E220" s="460"/>
      <c r="F220" s="460"/>
      <c r="G220" s="389" t="s">
        <v>164</v>
      </c>
      <c r="H220" s="391"/>
      <c r="I220" s="380"/>
      <c r="J220" s="224"/>
      <c r="K220" s="105"/>
      <c r="L220" s="282">
        <v>0</v>
      </c>
      <c r="M220" s="282">
        <v>1</v>
      </c>
      <c r="N220" s="282">
        <v>0</v>
      </c>
      <c r="O220" s="263"/>
      <c r="P220" s="263"/>
      <c r="Q220" s="263"/>
      <c r="R220" s="263"/>
      <c r="BU220" s="159"/>
    </row>
    <row r="221" ht="34.5" customHeight="1" s="166" customFormat="1">
      <c r="A221" s="161" t="s">
        <v>201</v>
      </c>
      <c r="B221" s="92"/>
      <c r="C221" s="460"/>
      <c r="D221" s="460"/>
      <c r="E221" s="460"/>
      <c r="F221" s="460"/>
      <c r="G221" s="389" t="s">
        <v>166</v>
      </c>
      <c r="H221" s="391"/>
      <c r="I221" s="380"/>
      <c r="J221" s="224"/>
      <c r="K221" s="106"/>
      <c r="L221" s="229">
        <v>1</v>
      </c>
      <c r="M221" s="229">
        <v>0</v>
      </c>
      <c r="N221" s="229">
        <v>0</v>
      </c>
      <c r="O221" s="263"/>
      <c r="P221" s="263"/>
      <c r="Q221" s="263"/>
      <c r="R221" s="263"/>
      <c r="BU221" s="159"/>
    </row>
    <row r="222" ht="34.5" customHeight="1" s="166" customFormat="1">
      <c r="A222" s="161" t="s">
        <v>202</v>
      </c>
      <c r="B222" s="92"/>
      <c r="C222" s="459" t="s">
        <v>176</v>
      </c>
      <c r="D222" s="460"/>
      <c r="E222" s="460"/>
      <c r="F222" s="460"/>
      <c r="G222" s="389" t="s">
        <v>164</v>
      </c>
      <c r="H222" s="391"/>
      <c r="I222" s="380"/>
      <c r="J222" s="224"/>
      <c r="K222" s="105"/>
      <c r="L222" s="282">
        <v>0</v>
      </c>
      <c r="M222" s="282">
        <v>0</v>
      </c>
      <c r="N222" s="282">
        <v>0</v>
      </c>
      <c r="O222" s="263"/>
      <c r="P222" s="263"/>
      <c r="Q222" s="263"/>
      <c r="R222" s="263"/>
      <c r="BU222" s="159"/>
    </row>
    <row r="223" ht="34.5" customHeight="1" s="166" customFormat="1">
      <c r="A223" s="161" t="s">
        <v>202</v>
      </c>
      <c r="B223" s="66"/>
      <c r="C223" s="460"/>
      <c r="D223" s="460"/>
      <c r="E223" s="460"/>
      <c r="F223" s="460"/>
      <c r="G223" s="389" t="s">
        <v>166</v>
      </c>
      <c r="H223" s="391"/>
      <c r="I223" s="380"/>
      <c r="J223" s="224"/>
      <c r="K223" s="106"/>
      <c r="L223" s="229">
        <v>0</v>
      </c>
      <c r="M223" s="229">
        <v>0</v>
      </c>
      <c r="N223" s="229">
        <v>0</v>
      </c>
      <c r="O223" s="263"/>
      <c r="P223" s="263"/>
      <c r="Q223" s="263"/>
      <c r="R223" s="263"/>
      <c r="BU223" s="159"/>
    </row>
    <row r="224" ht="34.5" customHeight="1" s="166" customFormat="1">
      <c r="A224" s="161" t="s">
        <v>203</v>
      </c>
      <c r="B224" s="66"/>
      <c r="C224" s="459" t="s">
        <v>178</v>
      </c>
      <c r="D224" s="460"/>
      <c r="E224" s="460"/>
      <c r="F224" s="460"/>
      <c r="G224" s="389" t="s">
        <v>164</v>
      </c>
      <c r="H224" s="391"/>
      <c r="I224" s="380"/>
      <c r="J224" s="224"/>
      <c r="K224" s="105"/>
      <c r="L224" s="282">
        <v>0</v>
      </c>
      <c r="M224" s="282">
        <v>0</v>
      </c>
      <c r="N224" s="282">
        <v>0</v>
      </c>
      <c r="O224" s="263"/>
      <c r="P224" s="263"/>
      <c r="Q224" s="263"/>
      <c r="R224" s="263"/>
      <c r="BU224" s="159"/>
    </row>
    <row r="225" ht="34.5" customHeight="1" s="166" customFormat="1">
      <c r="A225" s="161" t="s">
        <v>203</v>
      </c>
      <c r="B225" s="66"/>
      <c r="C225" s="460"/>
      <c r="D225" s="460"/>
      <c r="E225" s="460"/>
      <c r="F225" s="460"/>
      <c r="G225" s="389" t="s">
        <v>166</v>
      </c>
      <c r="H225" s="391"/>
      <c r="I225" s="380"/>
      <c r="J225" s="224"/>
      <c r="K225" s="106"/>
      <c r="L225" s="229">
        <v>0</v>
      </c>
      <c r="M225" s="229">
        <v>0</v>
      </c>
      <c r="N225" s="229">
        <v>0</v>
      </c>
      <c r="O225" s="263"/>
      <c r="P225" s="263"/>
      <c r="Q225" s="263"/>
      <c r="R225" s="263"/>
      <c r="BU225" s="159"/>
    </row>
    <row r="226" ht="34.5" customHeight="1" s="166" customFormat="1">
      <c r="A226" s="161" t="s">
        <v>204</v>
      </c>
      <c r="B226" s="66"/>
      <c r="C226" s="459" t="s">
        <v>180</v>
      </c>
      <c r="D226" s="460"/>
      <c r="E226" s="460"/>
      <c r="F226" s="460"/>
      <c r="G226" s="389" t="s">
        <v>164</v>
      </c>
      <c r="H226" s="391"/>
      <c r="I226" s="380"/>
      <c r="J226" s="224"/>
      <c r="K226" s="105"/>
      <c r="L226" s="282">
        <v>0</v>
      </c>
      <c r="M226" s="282">
        <v>0</v>
      </c>
      <c r="N226" s="282">
        <v>0</v>
      </c>
      <c r="O226" s="263"/>
      <c r="P226" s="263"/>
      <c r="Q226" s="263"/>
      <c r="R226" s="263"/>
      <c r="BU226" s="159"/>
    </row>
    <row r="227" ht="34.5" customHeight="1" s="166" customFormat="1">
      <c r="A227" s="161" t="s">
        <v>204</v>
      </c>
      <c r="B227" s="66"/>
      <c r="C227" s="460"/>
      <c r="D227" s="460"/>
      <c r="E227" s="460"/>
      <c r="F227" s="460"/>
      <c r="G227" s="389" t="s">
        <v>166</v>
      </c>
      <c r="H227" s="391"/>
      <c r="I227" s="380"/>
      <c r="J227" s="224"/>
      <c r="K227" s="106"/>
      <c r="L227" s="229">
        <v>0</v>
      </c>
      <c r="M227" s="229">
        <v>0</v>
      </c>
      <c r="N227" s="229">
        <v>0</v>
      </c>
      <c r="O227" s="263"/>
      <c r="P227" s="263"/>
      <c r="Q227" s="263"/>
      <c r="R227" s="263"/>
      <c r="BU227" s="159"/>
    </row>
    <row r="228" ht="34.5" customHeight="1" s="166" customFormat="1">
      <c r="A228" s="161" t="s">
        <v>205</v>
      </c>
      <c r="B228" s="66"/>
      <c r="C228" s="459" t="s">
        <v>182</v>
      </c>
      <c r="D228" s="460"/>
      <c r="E228" s="460"/>
      <c r="F228" s="460"/>
      <c r="G228" s="389" t="s">
        <v>164</v>
      </c>
      <c r="H228" s="391"/>
      <c r="I228" s="380"/>
      <c r="J228" s="224"/>
      <c r="K228" s="105"/>
      <c r="L228" s="282">
        <v>0</v>
      </c>
      <c r="M228" s="282">
        <v>0</v>
      </c>
      <c r="N228" s="282">
        <v>0</v>
      </c>
      <c r="O228" s="263"/>
      <c r="P228" s="263"/>
      <c r="Q228" s="263"/>
      <c r="R228" s="263"/>
      <c r="BU228" s="159"/>
    </row>
    <row r="229" ht="34.5" customHeight="1" s="166" customFormat="1">
      <c r="A229" s="161" t="s">
        <v>205</v>
      </c>
      <c r="B229" s="66"/>
      <c r="C229" s="460"/>
      <c r="D229" s="460"/>
      <c r="E229" s="460"/>
      <c r="F229" s="460"/>
      <c r="G229" s="389" t="s">
        <v>166</v>
      </c>
      <c r="H229" s="391"/>
      <c r="I229" s="380"/>
      <c r="J229" s="224"/>
      <c r="K229" s="106"/>
      <c r="L229" s="229">
        <v>0</v>
      </c>
      <c r="M229" s="229">
        <v>0</v>
      </c>
      <c r="N229" s="229">
        <v>0</v>
      </c>
      <c r="O229" s="263"/>
      <c r="P229" s="263"/>
      <c r="Q229" s="263"/>
      <c r="R229" s="263"/>
      <c r="BU229" s="159"/>
    </row>
    <row r="230" ht="34.5" customHeight="1" s="166" customFormat="1">
      <c r="A230" s="161" t="s">
        <v>206</v>
      </c>
      <c r="B230" s="66"/>
      <c r="C230" s="459" t="s">
        <v>184</v>
      </c>
      <c r="D230" s="460"/>
      <c r="E230" s="460"/>
      <c r="F230" s="460"/>
      <c r="G230" s="389" t="s">
        <v>164</v>
      </c>
      <c r="H230" s="391"/>
      <c r="I230" s="380"/>
      <c r="J230" s="224"/>
      <c r="K230" s="105"/>
      <c r="L230" s="282">
        <v>4</v>
      </c>
      <c r="M230" s="282">
        <v>0</v>
      </c>
      <c r="N230" s="282">
        <v>0</v>
      </c>
      <c r="O230" s="263"/>
      <c r="P230" s="263"/>
      <c r="Q230" s="263"/>
      <c r="R230" s="263"/>
      <c r="BU230" s="159"/>
    </row>
    <row r="231" ht="34.5" customHeight="1" s="166" customFormat="1">
      <c r="A231" s="161" t="s">
        <v>206</v>
      </c>
      <c r="B231" s="66"/>
      <c r="C231" s="460"/>
      <c r="D231" s="460"/>
      <c r="E231" s="460"/>
      <c r="F231" s="460"/>
      <c r="G231" s="389" t="s">
        <v>166</v>
      </c>
      <c r="H231" s="391"/>
      <c r="I231" s="380"/>
      <c r="J231" s="224"/>
      <c r="K231" s="106"/>
      <c r="L231" s="229">
        <v>0</v>
      </c>
      <c r="M231" s="229">
        <v>0</v>
      </c>
      <c r="N231" s="229">
        <v>0</v>
      </c>
      <c r="O231" s="263"/>
      <c r="P231" s="263"/>
      <c r="Q231" s="263"/>
      <c r="R231" s="263"/>
      <c r="BU231" s="159"/>
    </row>
    <row r="232" ht="34.5" customHeight="1" s="166" customFormat="1">
      <c r="A232" s="161" t="s">
        <v>207</v>
      </c>
      <c r="B232" s="66"/>
      <c r="C232" s="459" t="s">
        <v>190</v>
      </c>
      <c r="D232" s="460"/>
      <c r="E232" s="460"/>
      <c r="F232" s="460"/>
      <c r="G232" s="389" t="s">
        <v>164</v>
      </c>
      <c r="H232" s="391"/>
      <c r="I232" s="380"/>
      <c r="J232" s="224"/>
      <c r="K232" s="105"/>
      <c r="L232" s="282">
        <v>0</v>
      </c>
      <c r="M232" s="282">
        <v>0</v>
      </c>
      <c r="N232" s="282">
        <v>4</v>
      </c>
      <c r="O232" s="263"/>
      <c r="P232" s="263"/>
      <c r="Q232" s="263"/>
      <c r="R232" s="263"/>
      <c r="BU232" s="159"/>
    </row>
    <row r="233" ht="34.5" customHeight="1" s="166" customFormat="1">
      <c r="A233" s="161" t="s">
        <v>207</v>
      </c>
      <c r="B233" s="66"/>
      <c r="C233" s="460"/>
      <c r="D233" s="460"/>
      <c r="E233" s="460"/>
      <c r="F233" s="460"/>
      <c r="G233" s="389" t="s">
        <v>166</v>
      </c>
      <c r="H233" s="391"/>
      <c r="I233" s="380"/>
      <c r="J233" s="224"/>
      <c r="K233" s="106"/>
      <c r="L233" s="229">
        <v>0</v>
      </c>
      <c r="M233" s="229">
        <v>0</v>
      </c>
      <c r="N233" s="229">
        <v>0</v>
      </c>
      <c r="O233" s="263"/>
      <c r="P233" s="263"/>
      <c r="Q233" s="263"/>
      <c r="R233" s="263"/>
      <c r="BU233" s="159"/>
    </row>
    <row r="234" ht="34.5" customHeight="1" s="166" customFormat="1">
      <c r="A234" s="161" t="s">
        <v>208</v>
      </c>
      <c r="B234" s="66"/>
      <c r="C234" s="459" t="s">
        <v>192</v>
      </c>
      <c r="D234" s="484"/>
      <c r="E234" s="484"/>
      <c r="F234" s="484"/>
      <c r="G234" s="389" t="s">
        <v>164</v>
      </c>
      <c r="H234" s="391"/>
      <c r="I234" s="380"/>
      <c r="J234" s="224"/>
      <c r="K234" s="107"/>
      <c r="L234" s="282">
        <v>1</v>
      </c>
      <c r="M234" s="282">
        <v>0</v>
      </c>
      <c r="N234" s="282">
        <v>0</v>
      </c>
      <c r="O234" s="263"/>
      <c r="P234" s="263"/>
      <c r="Q234" s="263"/>
      <c r="R234" s="263"/>
      <c r="BU234" s="159"/>
    </row>
    <row r="235" ht="34.5" customHeight="1" s="166" customFormat="1">
      <c r="A235" s="161" t="s">
        <v>208</v>
      </c>
      <c r="B235" s="66"/>
      <c r="C235" s="484"/>
      <c r="D235" s="484"/>
      <c r="E235" s="484"/>
      <c r="F235" s="484"/>
      <c r="G235" s="389" t="s">
        <v>166</v>
      </c>
      <c r="H235" s="391"/>
      <c r="I235" s="380"/>
      <c r="J235" s="224"/>
      <c r="K235" s="225"/>
      <c r="L235" s="229">
        <v>0</v>
      </c>
      <c r="M235" s="229">
        <v>0</v>
      </c>
      <c r="N235" s="229">
        <v>0</v>
      </c>
      <c r="O235" s="263"/>
      <c r="P235" s="263"/>
      <c r="Q235" s="263"/>
      <c r="R235" s="263"/>
      <c r="BU235" s="159"/>
    </row>
    <row r="236" ht="34.5" customHeight="1" s="166" customFormat="1">
      <c r="A236" s="161"/>
      <c r="B236" s="66"/>
      <c r="C236" s="384" t="s">
        <v>193</v>
      </c>
      <c r="D236" s="385"/>
      <c r="E236" s="385"/>
      <c r="F236" s="385"/>
      <c r="G236" s="384" t="s">
        <v>164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210</v>
      </c>
      <c r="B245" s="1"/>
      <c r="C245" s="389" t="s">
        <v>211</v>
      </c>
      <c r="D245" s="390"/>
      <c r="E245" s="390"/>
      <c r="F245" s="390"/>
      <c r="G245" s="390"/>
      <c r="H245" s="391"/>
      <c r="I245" s="431" t="s">
        <v>212</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163</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3.5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3.5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197</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197</v>
      </c>
      <c r="D272" s="461"/>
      <c r="E272" s="389" t="s">
        <v>246</v>
      </c>
      <c r="F272" s="390"/>
      <c r="G272" s="390"/>
      <c r="H272" s="391"/>
      <c r="I272" s="93" t="s">
        <v>247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174</v>
      </c>
      <c r="M314" s="362">
        <v>194</v>
      </c>
      <c r="N314" s="223">
        <v>106</v>
      </c>
      <c r="O314" s="223">
        <v>92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81</v>
      </c>
      <c r="M315" s="211">
        <v>183</v>
      </c>
      <c r="N315" s="366">
        <v>92</v>
      </c>
      <c r="O315" s="366">
        <v>58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65</v>
      </c>
      <c r="M316" s="211">
        <v>7</v>
      </c>
      <c r="N316" s="211">
        <v>0</v>
      </c>
      <c r="O316" s="211">
        <v>12</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28</v>
      </c>
      <c r="M317" s="211">
        <v>4</v>
      </c>
      <c r="N317" s="211">
        <v>14</v>
      </c>
      <c r="O317" s="211">
        <v>22</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17209</v>
      </c>
      <c r="M318" s="211">
        <v>17805</v>
      </c>
      <c r="N318" s="211">
        <v>17170</v>
      </c>
      <c r="O318" s="211">
        <v>17594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158</v>
      </c>
      <c r="M319" s="211">
        <v>176</v>
      </c>
      <c r="N319" s="211">
        <v>94</v>
      </c>
      <c r="O319" s="211">
        <v>80</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174</v>
      </c>
      <c r="M327" s="211">
        <v>194</v>
      </c>
      <c r="N327" s="211">
        <v>106</v>
      </c>
      <c r="O327" s="211">
        <v>92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11</v>
      </c>
      <c r="M328" s="211">
        <v>35</v>
      </c>
      <c r="N328" s="211">
        <v>8</v>
      </c>
      <c r="O328" s="211">
        <v>9</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71</v>
      </c>
      <c r="M329" s="211">
        <v>9</v>
      </c>
      <c r="N329" s="211">
        <v>21</v>
      </c>
      <c r="O329" s="211">
        <v>26</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77</v>
      </c>
      <c r="M330" s="211">
        <v>149</v>
      </c>
      <c r="N330" s="211">
        <v>76</v>
      </c>
      <c r="O330" s="211">
        <v>46</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15</v>
      </c>
      <c r="M331" s="211">
        <v>1</v>
      </c>
      <c r="N331" s="211">
        <v>1</v>
      </c>
      <c r="O331" s="211">
        <v>11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197</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158</v>
      </c>
      <c r="M335" s="211">
        <v>176</v>
      </c>
      <c r="N335" s="211">
        <v>94</v>
      </c>
      <c r="O335" s="211">
        <v>80</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30</v>
      </c>
      <c r="M336" s="211">
        <v>5</v>
      </c>
      <c r="N336" s="211">
        <v>8</v>
      </c>
      <c r="O336" s="211">
        <v>10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65</v>
      </c>
      <c r="M337" s="211">
        <v>131</v>
      </c>
      <c r="N337" s="211">
        <v>21</v>
      </c>
      <c r="O337" s="211">
        <v>13</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15</v>
      </c>
      <c r="M338" s="211">
        <v>12</v>
      </c>
      <c r="N338" s="211">
        <v>16</v>
      </c>
      <c r="O338" s="211">
        <v>4</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8</v>
      </c>
      <c r="M339" s="211">
        <v>9</v>
      </c>
      <c r="N339" s="211">
        <v>2</v>
      </c>
      <c r="O339" s="211">
        <v>3</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2</v>
      </c>
      <c r="M340" s="211">
        <v>3</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1</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14</v>
      </c>
      <c r="M342" s="211">
        <v>13</v>
      </c>
      <c r="N342" s="211">
        <v>1</v>
      </c>
      <c r="O342" s="211">
        <v>5</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24</v>
      </c>
      <c r="M343" s="211">
        <v>2</v>
      </c>
      <c r="N343" s="211">
        <v>46</v>
      </c>
      <c r="O343" s="211">
        <v>45</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128</v>
      </c>
      <c r="M352" s="211">
        <v>171</v>
      </c>
      <c r="N352" s="265">
        <v>86</v>
      </c>
      <c r="O352" s="265">
        <v>70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1</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14</v>
      </c>
      <c r="N355" s="265">
        <v>0</v>
      </c>
      <c r="O355" s="265">
        <v>1</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126</v>
      </c>
      <c r="M356" s="211">
        <v>157</v>
      </c>
      <c r="N356" s="265">
        <v>85</v>
      </c>
      <c r="O356" s="265">
        <v>69</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362</v>
      </c>
      <c r="M388" s="324" t="s">
        <v>363</v>
      </c>
      <c r="N388" s="324" t="s">
        <v>364</v>
      </c>
      <c r="O388" s="324" t="s">
        <v>365</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366</v>
      </c>
      <c r="D390" s="382"/>
      <c r="E390" s="382"/>
      <c r="F390" s="382"/>
      <c r="G390" s="382"/>
      <c r="H390" s="383"/>
      <c r="I390" s="431" t="s">
        <v>367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374</v>
      </c>
      <c r="D397" s="382"/>
      <c r="E397" s="382"/>
      <c r="F397" s="382"/>
      <c r="G397" s="382"/>
      <c r="H397" s="383"/>
      <c r="I397" s="451"/>
      <c r="J397" s="172" t="str">
        <f t="shared" si="63"/>
        <v>未確認</v>
      </c>
      <c r="K397" s="280" t="str">
        <f t="shared" si="64"/>
        <v>※</v>
      </c>
      <c r="L397" s="286">
        <v>0</v>
      </c>
      <c r="M397" s="215">
        <v>37</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375</v>
      </c>
      <c r="D398" s="382"/>
      <c r="E398" s="382"/>
      <c r="F398" s="382"/>
      <c r="G398" s="382"/>
      <c r="H398" s="383"/>
      <c r="I398" s="451"/>
      <c r="J398" s="172" t="str">
        <f t="shared" si="63"/>
        <v>未確認</v>
      </c>
      <c r="K398" s="280" t="str">
        <f t="shared" si="64"/>
        <v>※</v>
      </c>
      <c r="L398" s="286" t="s">
        <v>376</v>
      </c>
      <c r="M398" s="215">
        <v>0</v>
      </c>
      <c r="N398" s="215">
        <v>0</v>
      </c>
      <c r="O398" s="274" t="s">
        <v>376</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t="s">
        <v>376</v>
      </c>
      <c r="M399" s="215" t="s">
        <v>376</v>
      </c>
      <c r="N399" s="215">
        <v>16</v>
      </c>
      <c r="O399" s="274" t="s">
        <v>376</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118</v>
      </c>
      <c r="D413" s="382"/>
      <c r="E413" s="382"/>
      <c r="F413" s="382"/>
      <c r="G413" s="382"/>
      <c r="H413" s="383"/>
      <c r="I413" s="451"/>
      <c r="J413" s="172" t="str">
        <f t="shared" si="63"/>
        <v>未確認</v>
      </c>
      <c r="K413" s="280" t="str">
        <f t="shared" si="64"/>
        <v>※</v>
      </c>
      <c r="L413" s="286">
        <v>605</v>
      </c>
      <c r="M413" s="215">
        <v>0</v>
      </c>
      <c r="N413" s="215">
        <v>625</v>
      </c>
      <c r="O413" s="274">
        <v>566</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391</v>
      </c>
      <c r="D414" s="382"/>
      <c r="E414" s="382"/>
      <c r="F414" s="382"/>
      <c r="G414" s="382"/>
      <c r="H414" s="383"/>
      <c r="I414" s="451"/>
      <c r="J414" s="172" t="str">
        <f t="shared" si="63"/>
        <v>未確認</v>
      </c>
      <c r="K414" s="280" t="str">
        <f t="shared" si="64"/>
        <v>※</v>
      </c>
      <c r="L414" s="286" t="s">
        <v>376</v>
      </c>
      <c r="M414" s="215">
        <v>0</v>
      </c>
      <c r="N414" s="215" t="s">
        <v>376</v>
      </c>
      <c r="O414" s="274" t="s">
        <v>376</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392</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393</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394</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395</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396</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397</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398</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400</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401</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402</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403</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404</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405</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406</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407</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408</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409</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410</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411</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412</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413</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414</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415</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416</v>
      </c>
      <c r="D439" s="382"/>
      <c r="E439" s="382"/>
      <c r="F439" s="382"/>
      <c r="G439" s="382"/>
      <c r="H439" s="383"/>
      <c r="I439" s="451"/>
      <c r="J439" s="172" t="str">
        <f t="shared" si="65"/>
        <v>未確認</v>
      </c>
      <c r="K439" s="280" t="str">
        <f t="shared" si="66"/>
        <v>※</v>
      </c>
      <c r="L439" s="286">
        <v>0</v>
      </c>
      <c r="M439" s="215">
        <v>735</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417</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418</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419</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420</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421</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376</v>
      </c>
      <c r="M471" s="215">
        <v>0</v>
      </c>
      <c r="N471" s="274" t="s">
        <v>376</v>
      </c>
      <c r="O471" s="274" t="s">
        <v>376</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v>0</v>
      </c>
      <c r="M472" s="215">
        <v>0</v>
      </c>
      <c r="N472" s="274" t="s">
        <v>376</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t="s">
        <v>376</v>
      </c>
      <c r="M473" s="215">
        <v>0</v>
      </c>
      <c r="N473" s="274" t="s">
        <v>376</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v>0</v>
      </c>
      <c r="M476" s="215">
        <v>0</v>
      </c>
      <c r="N476" s="274" t="s">
        <v>376</v>
      </c>
      <c r="O476" s="274" t="s">
        <v>376</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t="s">
        <v>376</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t="s">
        <v>376</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t="s">
        <v>376</v>
      </c>
      <c r="M511" s="215">
        <v>0</v>
      </c>
      <c r="N511" s="274" t="s">
        <v>376</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v>197</v>
      </c>
      <c r="M540" s="215" t="s">
        <v>376</v>
      </c>
      <c r="N540" s="274" t="s">
        <v>376</v>
      </c>
      <c r="O540" s="274" t="s">
        <v>376</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601</v>
      </c>
      <c r="D568" s="425"/>
      <c r="E568" s="425"/>
      <c r="F568" s="425"/>
      <c r="G568" s="425"/>
      <c r="H568" s="426"/>
      <c r="I568" s="417" t="s">
        <v>602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603</v>
      </c>
      <c r="B569" s="91"/>
      <c r="C569" s="144"/>
      <c r="D569" s="386" t="s">
        <v>604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605</v>
      </c>
      <c r="B570" s="91"/>
      <c r="C570" s="144"/>
      <c r="D570" s="386" t="s">
        <v>606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607</v>
      </c>
      <c r="B571" s="91"/>
      <c r="C571" s="144"/>
      <c r="D571" s="386" t="s">
        <v>608</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609</v>
      </c>
      <c r="B572" s="91"/>
      <c r="C572" s="144"/>
      <c r="D572" s="386" t="s">
        <v>610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611</v>
      </c>
      <c r="B573" s="91"/>
      <c r="C573" s="144"/>
      <c r="D573" s="386" t="s">
        <v>612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613</v>
      </c>
      <c r="B574" s="91"/>
      <c r="C574" s="184"/>
      <c r="D574" s="386" t="s">
        <v>614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616</v>
      </c>
      <c r="B576" s="91"/>
      <c r="C576" s="144"/>
      <c r="D576" s="386" t="s">
        <v>604</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617</v>
      </c>
      <c r="B577" s="91"/>
      <c r="C577" s="144"/>
      <c r="D577" s="386" t="s">
        <v>606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618</v>
      </c>
      <c r="B578" s="91"/>
      <c r="C578" s="144"/>
      <c r="D578" s="386" t="s">
        <v>608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619</v>
      </c>
      <c r="B579" s="91"/>
      <c r="C579" s="144"/>
      <c r="D579" s="386" t="s">
        <v>610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620</v>
      </c>
      <c r="B580" s="91"/>
      <c r="C580" s="144"/>
      <c r="D580" s="386" t="s">
        <v>612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621</v>
      </c>
      <c r="B581" s="91"/>
      <c r="C581" s="144"/>
      <c r="D581" s="386" t="s">
        <v>614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623</v>
      </c>
      <c r="B583" s="91"/>
      <c r="C583" s="144"/>
      <c r="D583" s="386" t="s">
        <v>604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624</v>
      </c>
      <c r="B584" s="91"/>
      <c r="C584" s="144"/>
      <c r="D584" s="386" t="s">
        <v>606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625</v>
      </c>
      <c r="B585" s="91"/>
      <c r="C585" s="144"/>
      <c r="D585" s="386" t="s">
        <v>608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626</v>
      </c>
      <c r="B586" s="91"/>
      <c r="C586" s="144"/>
      <c r="D586" s="386" t="s">
        <v>610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627</v>
      </c>
      <c r="B587" s="91"/>
      <c r="C587" s="144"/>
      <c r="D587" s="386" t="s">
        <v>612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628</v>
      </c>
      <c r="B588" s="91"/>
      <c r="C588" s="205"/>
      <c r="D588" s="386" t="s">
        <v>614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630</v>
      </c>
      <c r="B596" s="90"/>
      <c r="C596" s="389" t="s">
        <v>631</v>
      </c>
      <c r="D596" s="390"/>
      <c r="E596" s="390"/>
      <c r="F596" s="390"/>
      <c r="G596" s="390"/>
      <c r="H596" s="391"/>
      <c r="I596" s="95" t="s">
        <v>632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633</v>
      </c>
      <c r="B597" s="66"/>
      <c r="C597" s="389" t="s">
        <v>634</v>
      </c>
      <c r="D597" s="390"/>
      <c r="E597" s="390"/>
      <c r="F597" s="390"/>
      <c r="G597" s="390"/>
      <c r="H597" s="391"/>
      <c r="I597" s="95" t="s">
        <v>635</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636</v>
      </c>
      <c r="B598" s="66"/>
      <c r="C598" s="389" t="s">
        <v>637</v>
      </c>
      <c r="D598" s="390"/>
      <c r="E598" s="390"/>
      <c r="F598" s="390"/>
      <c r="G598" s="390"/>
      <c r="H598" s="391"/>
      <c r="I598" s="95" t="s">
        <v>638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639</v>
      </c>
      <c r="B599" s="66"/>
      <c r="C599" s="389" t="s">
        <v>640</v>
      </c>
      <c r="D599" s="390"/>
      <c r="E599" s="390"/>
      <c r="F599" s="390"/>
      <c r="G599" s="390"/>
      <c r="H599" s="391"/>
      <c r="I599" s="194" t="s">
        <v>641</v>
      </c>
      <c r="J599" s="291" t="str">
        <f t="shared" si="141"/>
        <v>未確認</v>
      </c>
      <c r="K599" s="292" t="str">
        <f t="shared" si="142"/>
        <v>※</v>
      </c>
      <c r="L599" s="286" t="s">
        <v>376</v>
      </c>
      <c r="M599" s="215" t="s">
        <v>376</v>
      </c>
      <c r="N599" s="274" t="s">
        <v>376</v>
      </c>
      <c r="O599" s="274" t="s">
        <v>376</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642</v>
      </c>
      <c r="D600" s="374"/>
      <c r="E600" s="374"/>
      <c r="F600" s="374"/>
      <c r="G600" s="374"/>
      <c r="H600" s="375"/>
      <c r="I600" s="317" t="s">
        <v>643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644</v>
      </c>
      <c r="D601" s="374"/>
      <c r="E601" s="374"/>
      <c r="F601" s="374"/>
      <c r="G601" s="374"/>
      <c r="H601" s="375"/>
      <c r="I601" s="317" t="s">
        <v>645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646</v>
      </c>
      <c r="D602" s="374"/>
      <c r="E602" s="374"/>
      <c r="F602" s="374"/>
      <c r="G602" s="374"/>
      <c r="H602" s="375"/>
      <c r="I602" s="317" t="s">
        <v>647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648</v>
      </c>
      <c r="D603" s="374"/>
      <c r="E603" s="374"/>
      <c r="F603" s="374"/>
      <c r="G603" s="374"/>
      <c r="H603" s="375"/>
      <c r="I603" s="317" t="s">
        <v>649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650</v>
      </c>
      <c r="D604" s="374"/>
      <c r="E604" s="374"/>
      <c r="F604" s="374"/>
      <c r="G604" s="374"/>
      <c r="H604" s="375"/>
      <c r="I604" s="317" t="s">
        <v>651</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652</v>
      </c>
      <c r="D605" s="374"/>
      <c r="E605" s="374"/>
      <c r="F605" s="374"/>
      <c r="G605" s="374"/>
      <c r="H605" s="375"/>
      <c r="I605" s="317" t="s">
        <v>653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654</v>
      </c>
      <c r="B606" s="66"/>
      <c r="C606" s="389" t="s">
        <v>655</v>
      </c>
      <c r="D606" s="390"/>
      <c r="E606" s="390"/>
      <c r="F606" s="390"/>
      <c r="G606" s="390"/>
      <c r="H606" s="391"/>
      <c r="I606" s="95" t="s">
        <v>656</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657</v>
      </c>
      <c r="B607" s="66"/>
      <c r="C607" s="424" t="s">
        <v>658</v>
      </c>
      <c r="D607" s="425"/>
      <c r="E607" s="425"/>
      <c r="F607" s="425"/>
      <c r="G607" s="425"/>
      <c r="H607" s="426"/>
      <c r="I607" s="431" t="s">
        <v>659</v>
      </c>
      <c r="J607" s="291" t="s">
        <v>376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660</v>
      </c>
      <c r="B608" s="66"/>
      <c r="C608" s="192"/>
      <c r="D608" s="193"/>
      <c r="E608" s="373" t="s">
        <v>661</v>
      </c>
      <c r="F608" s="382"/>
      <c r="G608" s="382"/>
      <c r="H608" s="383"/>
      <c r="I608" s="433"/>
      <c r="J608" s="291" t="s">
        <v>376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662</v>
      </c>
      <c r="B609" s="66"/>
      <c r="C609" s="424" t="s">
        <v>663</v>
      </c>
      <c r="D609" s="425"/>
      <c r="E609" s="425"/>
      <c r="F609" s="425"/>
      <c r="G609" s="425"/>
      <c r="H609" s="426"/>
      <c r="I609" s="417" t="s">
        <v>664</v>
      </c>
      <c r="J609" s="291" t="s">
        <v>376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665</v>
      </c>
      <c r="B610" s="66"/>
      <c r="C610" s="192"/>
      <c r="D610" s="193"/>
      <c r="E610" s="373" t="s">
        <v>661</v>
      </c>
      <c r="F610" s="382"/>
      <c r="G610" s="382"/>
      <c r="H610" s="383"/>
      <c r="I610" s="423"/>
      <c r="J610" s="291" t="s">
        <v>376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666</v>
      </c>
      <c r="B611" s="66"/>
      <c r="C611" s="373" t="s">
        <v>667</v>
      </c>
      <c r="D611" s="382"/>
      <c r="E611" s="382"/>
      <c r="F611" s="382"/>
      <c r="G611" s="382"/>
      <c r="H611" s="383"/>
      <c r="I611" s="93" t="s">
        <v>668</v>
      </c>
      <c r="J611" s="291">
        <v>258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669</v>
      </c>
      <c r="B612" s="66"/>
      <c r="C612" s="389" t="s">
        <v>670</v>
      </c>
      <c r="D612" s="390"/>
      <c r="E612" s="390"/>
      <c r="F612" s="390"/>
      <c r="G612" s="390"/>
      <c r="H612" s="391"/>
      <c r="I612" s="93" t="s">
        <v>671</v>
      </c>
      <c r="J612" s="291" t="str">
        <f t="shared" si="141"/>
        <v>未確認</v>
      </c>
      <c r="K612" s="292" t="str">
        <f t="shared" si="142"/>
        <v>※</v>
      </c>
      <c r="L612" s="286" t="s">
        <v>376</v>
      </c>
      <c r="M612" s="215">
        <v>0</v>
      </c>
      <c r="N612" s="274" t="s">
        <v>376</v>
      </c>
      <c r="O612" s="274" t="s">
        <v>376</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672</v>
      </c>
      <c r="B613" s="66"/>
      <c r="C613" s="389" t="s">
        <v>673</v>
      </c>
      <c r="D613" s="390"/>
      <c r="E613" s="390"/>
      <c r="F613" s="390"/>
      <c r="G613" s="390"/>
      <c r="H613" s="391"/>
      <c r="I613" s="93" t="s">
        <v>674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675</v>
      </c>
      <c r="B614" s="66"/>
      <c r="C614" s="389" t="s">
        <v>676</v>
      </c>
      <c r="D614" s="390"/>
      <c r="E614" s="390"/>
      <c r="F614" s="390"/>
      <c r="G614" s="390"/>
      <c r="H614" s="391"/>
      <c r="I614" s="93" t="s">
        <v>677</v>
      </c>
      <c r="J614" s="291" t="str">
        <f t="shared" si="141"/>
        <v>未確認</v>
      </c>
      <c r="K614" s="292" t="str">
        <f t="shared" si="142"/>
        <v>※</v>
      </c>
      <c r="L614" s="286" t="s">
        <v>376</v>
      </c>
      <c r="M614" s="215">
        <v>0</v>
      </c>
      <c r="N614" s="274" t="s">
        <v>376</v>
      </c>
      <c r="O614" s="274" t="s">
        <v>376</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678</v>
      </c>
      <c r="B615" s="66"/>
      <c r="C615" s="389" t="s">
        <v>679</v>
      </c>
      <c r="D615" s="390"/>
      <c r="E615" s="390"/>
      <c r="F615" s="390"/>
      <c r="G615" s="390"/>
      <c r="H615" s="391"/>
      <c r="I615" s="93" t="s">
        <v>680</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681</v>
      </c>
      <c r="B616" s="66"/>
      <c r="C616" s="389" t="s">
        <v>682</v>
      </c>
      <c r="D616" s="390"/>
      <c r="E616" s="390"/>
      <c r="F616" s="390"/>
      <c r="G616" s="390"/>
      <c r="H616" s="391"/>
      <c r="I616" s="145" t="s">
        <v>683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684</v>
      </c>
      <c r="B617" s="66"/>
      <c r="C617" s="389" t="s">
        <v>685</v>
      </c>
      <c r="D617" s="390"/>
      <c r="E617" s="390"/>
      <c r="F617" s="390"/>
      <c r="G617" s="390"/>
      <c r="H617" s="391"/>
      <c r="I617" s="93" t="s">
        <v>686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684</v>
      </c>
      <c r="B618" s="66"/>
      <c r="C618" s="373" t="s">
        <v>687</v>
      </c>
      <c r="D618" s="382"/>
      <c r="E618" s="382"/>
      <c r="F618" s="382"/>
      <c r="G618" s="382"/>
      <c r="H618" s="383"/>
      <c r="I618" s="98" t="s">
        <v>688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684</v>
      </c>
      <c r="B619" s="66"/>
      <c r="C619" s="373" t="s">
        <v>689</v>
      </c>
      <c r="D619" s="382"/>
      <c r="E619" s="382"/>
      <c r="F619" s="382"/>
      <c r="G619" s="382"/>
      <c r="H619" s="383"/>
      <c r="I619" s="98" t="s">
        <v>690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692</v>
      </c>
      <c r="B627" s="90"/>
      <c r="C627" s="373" t="s">
        <v>693</v>
      </c>
      <c r="D627" s="382"/>
      <c r="E627" s="382"/>
      <c r="F627" s="382"/>
      <c r="G627" s="382"/>
      <c r="H627" s="383"/>
      <c r="I627" s="431" t="s">
        <v>694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695</v>
      </c>
      <c r="B628" s="90"/>
      <c r="C628" s="373" t="s">
        <v>696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697</v>
      </c>
      <c r="B629" s="90"/>
      <c r="C629" s="373" t="s">
        <v>698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699</v>
      </c>
      <c r="B630" s="90"/>
      <c r="C630" s="373" t="s">
        <v>700</v>
      </c>
      <c r="D630" s="382"/>
      <c r="E630" s="382"/>
      <c r="F630" s="382"/>
      <c r="G630" s="382"/>
      <c r="H630" s="383"/>
      <c r="I630" s="417" t="s">
        <v>701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703</v>
      </c>
      <c r="B632" s="90"/>
      <c r="C632" s="373" t="s">
        <v>704</v>
      </c>
      <c r="D632" s="382"/>
      <c r="E632" s="382"/>
      <c r="F632" s="382"/>
      <c r="G632" s="382"/>
      <c r="H632" s="383"/>
      <c r="I632" s="98" t="s">
        <v>705</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706</v>
      </c>
      <c r="B633" s="90"/>
      <c r="C633" s="373" t="s">
        <v>707</v>
      </c>
      <c r="D633" s="382"/>
      <c r="E633" s="382"/>
      <c r="F633" s="382"/>
      <c r="G633" s="382"/>
      <c r="H633" s="383"/>
      <c r="I633" s="98" t="s">
        <v>708</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709</v>
      </c>
      <c r="B634" s="91"/>
      <c r="C634" s="373" t="s">
        <v>710</v>
      </c>
      <c r="D634" s="382"/>
      <c r="E634" s="382"/>
      <c r="F634" s="382"/>
      <c r="G634" s="382"/>
      <c r="H634" s="383"/>
      <c r="I634" s="98" t="s">
        <v>711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712</v>
      </c>
      <c r="B635" s="91"/>
      <c r="C635" s="389" t="s">
        <v>713</v>
      </c>
      <c r="D635" s="390"/>
      <c r="E635" s="390"/>
      <c r="F635" s="390"/>
      <c r="G635" s="390"/>
      <c r="H635" s="391"/>
      <c r="I635" s="93" t="s">
        <v>714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715</v>
      </c>
      <c r="B636" s="91"/>
      <c r="C636" s="373" t="s">
        <v>716</v>
      </c>
      <c r="D636" s="382"/>
      <c r="E636" s="382"/>
      <c r="F636" s="382"/>
      <c r="G636" s="382"/>
      <c r="H636" s="383"/>
      <c r="I636" s="93" t="s">
        <v>717</v>
      </c>
      <c r="J636" s="291" t="str">
        <f t="shared" si="149"/>
        <v>未確認</v>
      </c>
      <c r="K636" s="292" t="str">
        <f t="shared" si="150"/>
        <v>※</v>
      </c>
      <c r="L636" s="286" t="s">
        <v>376</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718</v>
      </c>
      <c r="B637" s="91"/>
      <c r="C637" s="389" t="s">
        <v>719</v>
      </c>
      <c r="D637" s="390"/>
      <c r="E637" s="390"/>
      <c r="F637" s="390"/>
      <c r="G637" s="390"/>
      <c r="H637" s="391"/>
      <c r="I637" s="93" t="s">
        <v>720</v>
      </c>
      <c r="J637" s="291" t="str">
        <f t="shared" si="149"/>
        <v>未確認</v>
      </c>
      <c r="K637" s="292" t="str">
        <f t="shared" si="150"/>
        <v>※</v>
      </c>
      <c r="L637" s="286" t="s">
        <v>376</v>
      </c>
      <c r="M637" s="215">
        <v>0</v>
      </c>
      <c r="N637" s="274">
        <v>0</v>
      </c>
      <c r="O637" s="274" t="s">
        <v>376</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721</v>
      </c>
      <c r="B638" s="91"/>
      <c r="C638" s="389" t="s">
        <v>722</v>
      </c>
      <c r="D638" s="390"/>
      <c r="E638" s="390"/>
      <c r="F638" s="390"/>
      <c r="G638" s="390"/>
      <c r="H638" s="391"/>
      <c r="I638" s="93" t="s">
        <v>723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724</v>
      </c>
      <c r="D639" s="382"/>
      <c r="E639" s="382"/>
      <c r="F639" s="382"/>
      <c r="G639" s="382"/>
      <c r="H639" s="383"/>
      <c r="I639" s="98" t="s">
        <v>725</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727</v>
      </c>
      <c r="B647" s="90"/>
      <c r="C647" s="389" t="s">
        <v>728</v>
      </c>
      <c r="D647" s="390"/>
      <c r="E647" s="390"/>
      <c r="F647" s="390"/>
      <c r="G647" s="390"/>
      <c r="H647" s="391"/>
      <c r="I647" s="93" t="s">
        <v>729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376</v>
      </c>
      <c r="M647" s="215">
        <v>0</v>
      </c>
      <c r="N647" s="274" t="s">
        <v>376</v>
      </c>
      <c r="O647" s="274">
        <v>174</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730</v>
      </c>
      <c r="B648" s="91"/>
      <c r="C648" s="389" t="s">
        <v>731</v>
      </c>
      <c r="D648" s="390"/>
      <c r="E648" s="390"/>
      <c r="F648" s="390"/>
      <c r="G648" s="390"/>
      <c r="H648" s="391"/>
      <c r="I648" s="93" t="s">
        <v>732</v>
      </c>
      <c r="J648" s="291" t="str">
        <f t="shared" si="157"/>
        <v>未確認</v>
      </c>
      <c r="K648" s="292" t="str">
        <f t="shared" si="158"/>
        <v>※</v>
      </c>
      <c r="L648" s="286" t="s">
        <v>376</v>
      </c>
      <c r="M648" s="215" t="s">
        <v>376</v>
      </c>
      <c r="N648" s="274" t="s">
        <v>376</v>
      </c>
      <c r="O648" s="274" t="s">
        <v>376</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733</v>
      </c>
      <c r="B649" s="91"/>
      <c r="C649" s="389" t="s">
        <v>734</v>
      </c>
      <c r="D649" s="390"/>
      <c r="E649" s="390"/>
      <c r="F649" s="390"/>
      <c r="G649" s="390"/>
      <c r="H649" s="391"/>
      <c r="I649" s="93" t="s">
        <v>735</v>
      </c>
      <c r="J649" s="291" t="str">
        <f t="shared" si="157"/>
        <v>未確認</v>
      </c>
      <c r="K649" s="292" t="str">
        <f t="shared" si="158"/>
        <v>※</v>
      </c>
      <c r="L649" s="286" t="s">
        <v>376</v>
      </c>
      <c r="M649" s="215" t="s">
        <v>376</v>
      </c>
      <c r="N649" s="274" t="s">
        <v>376</v>
      </c>
      <c r="O649" s="274">
        <v>203</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736</v>
      </c>
      <c r="B650" s="91"/>
      <c r="C650" s="373" t="s">
        <v>737</v>
      </c>
      <c r="D650" s="382"/>
      <c r="E650" s="382"/>
      <c r="F650" s="382"/>
      <c r="G650" s="382"/>
      <c r="H650" s="383"/>
      <c r="I650" s="93" t="s">
        <v>738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739</v>
      </c>
      <c r="B651" s="91"/>
      <c r="C651" s="389" t="s">
        <v>740</v>
      </c>
      <c r="D651" s="390"/>
      <c r="E651" s="390"/>
      <c r="F651" s="390"/>
      <c r="G651" s="390"/>
      <c r="H651" s="391"/>
      <c r="I651" s="93" t="s">
        <v>741</v>
      </c>
      <c r="J651" s="291" t="str">
        <f t="shared" si="157"/>
        <v>未確認</v>
      </c>
      <c r="K651" s="292" t="str">
        <f t="shared" si="158"/>
        <v>※</v>
      </c>
      <c r="L651" s="286" t="s">
        <v>376</v>
      </c>
      <c r="M651" s="215">
        <v>0</v>
      </c>
      <c r="N651" s="274" t="s">
        <v>376</v>
      </c>
      <c r="O651" s="274" t="s">
        <v>376</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742</v>
      </c>
      <c r="B652" s="91"/>
      <c r="C652" s="389" t="s">
        <v>743</v>
      </c>
      <c r="D652" s="390"/>
      <c r="E652" s="390"/>
      <c r="F652" s="390"/>
      <c r="G652" s="390"/>
      <c r="H652" s="391"/>
      <c r="I652" s="93" t="s">
        <v>744</v>
      </c>
      <c r="J652" s="291" t="str">
        <f t="shared" si="157"/>
        <v>未確認</v>
      </c>
      <c r="K652" s="292" t="str">
        <f t="shared" si="158"/>
        <v>※</v>
      </c>
      <c r="L652" s="286">
        <v>0</v>
      </c>
      <c r="M652" s="215">
        <v>0</v>
      </c>
      <c r="N652" s="274" t="s">
        <v>376</v>
      </c>
      <c r="O652" s="274" t="s">
        <v>376</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745</v>
      </c>
      <c r="B653" s="91"/>
      <c r="C653" s="389" t="s">
        <v>746</v>
      </c>
      <c r="D653" s="390"/>
      <c r="E653" s="390"/>
      <c r="F653" s="390"/>
      <c r="G653" s="390"/>
      <c r="H653" s="391"/>
      <c r="I653" s="93" t="s">
        <v>747</v>
      </c>
      <c r="J653" s="291" t="str">
        <f t="shared" si="157"/>
        <v>未確認</v>
      </c>
      <c r="K653" s="292" t="str">
        <f t="shared" si="158"/>
        <v>※</v>
      </c>
      <c r="L653" s="286">
        <v>0</v>
      </c>
      <c r="M653" s="215">
        <v>0</v>
      </c>
      <c r="N653" s="274">
        <v>486</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748</v>
      </c>
      <c r="B654" s="91"/>
      <c r="C654" s="373" t="s">
        <v>749</v>
      </c>
      <c r="D654" s="382"/>
      <c r="E654" s="382"/>
      <c r="F654" s="382"/>
      <c r="G654" s="382"/>
      <c r="H654" s="383"/>
      <c r="I654" s="93" t="s">
        <v>750</v>
      </c>
      <c r="J654" s="291" t="str">
        <f t="shared" si="157"/>
        <v>未確認</v>
      </c>
      <c r="K654" s="292" t="str">
        <f t="shared" si="158"/>
        <v>※</v>
      </c>
      <c r="L654" s="286">
        <v>0</v>
      </c>
      <c r="M654" s="215">
        <v>0</v>
      </c>
      <c r="N654" s="274" t="s">
        <v>376</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752</v>
      </c>
      <c r="B662" s="90"/>
      <c r="C662" s="392" t="s">
        <v>753</v>
      </c>
      <c r="D662" s="393"/>
      <c r="E662" s="393"/>
      <c r="F662" s="393"/>
      <c r="G662" s="393"/>
      <c r="H662" s="394"/>
      <c r="I662" s="93" t="s">
        <v>754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660</v>
      </c>
      <c r="M662" s="215">
        <v>741</v>
      </c>
      <c r="N662" s="274">
        <v>597</v>
      </c>
      <c r="O662" s="274">
        <v>574</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755</v>
      </c>
      <c r="B663" s="66"/>
      <c r="C663" s="128"/>
      <c r="D663" s="146"/>
      <c r="E663" s="389" t="s">
        <v>756</v>
      </c>
      <c r="F663" s="390"/>
      <c r="G663" s="390"/>
      <c r="H663" s="391"/>
      <c r="I663" s="93" t="s">
        <v>757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758</v>
      </c>
      <c r="B664" s="66"/>
      <c r="C664" s="128"/>
      <c r="D664" s="146"/>
      <c r="E664" s="389" t="s">
        <v>759</v>
      </c>
      <c r="F664" s="390"/>
      <c r="G664" s="390"/>
      <c r="H664" s="391"/>
      <c r="I664" s="93" t="s">
        <v>760</v>
      </c>
      <c r="J664" s="291" t="str">
        <f t="shared" si="165"/>
        <v>未確認</v>
      </c>
      <c r="K664" s="292" t="str">
        <f t="shared" si="166"/>
        <v>※</v>
      </c>
      <c r="L664" s="286" t="s">
        <v>376</v>
      </c>
      <c r="M664" s="215">
        <v>385</v>
      </c>
      <c r="N664" s="274" t="s">
        <v>376</v>
      </c>
      <c r="O664" s="274" t="s">
        <v>376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761</v>
      </c>
      <c r="B665" s="66"/>
      <c r="C665" s="195"/>
      <c r="D665" s="196"/>
      <c r="E665" s="389" t="s">
        <v>762</v>
      </c>
      <c r="F665" s="390"/>
      <c r="G665" s="390"/>
      <c r="H665" s="391"/>
      <c r="I665" s="93" t="s">
        <v>763</v>
      </c>
      <c r="J665" s="291" t="str">
        <f t="shared" si="165"/>
        <v>未確認</v>
      </c>
      <c r="K665" s="292" t="str">
        <f t="shared" si="166"/>
        <v>※</v>
      </c>
      <c r="L665" s="286">
        <v>349</v>
      </c>
      <c r="M665" s="215" t="s">
        <v>376</v>
      </c>
      <c r="N665" s="274">
        <v>420</v>
      </c>
      <c r="O665" s="274">
        <v>496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764</v>
      </c>
      <c r="B666" s="66"/>
      <c r="C666" s="195"/>
      <c r="D666" s="196"/>
      <c r="E666" s="389" t="s">
        <v>765</v>
      </c>
      <c r="F666" s="390"/>
      <c r="G666" s="390"/>
      <c r="H666" s="391"/>
      <c r="I666" s="93" t="s">
        <v>766</v>
      </c>
      <c r="J666" s="291" t="str">
        <f t="shared" si="165"/>
        <v>未確認</v>
      </c>
      <c r="K666" s="292" t="str">
        <f t="shared" si="166"/>
        <v>※</v>
      </c>
      <c r="L666" s="286">
        <v>250</v>
      </c>
      <c r="M666" s="215">
        <v>260</v>
      </c>
      <c r="N666" s="274" t="s">
        <v>376</v>
      </c>
      <c r="O666" s="274" t="s">
        <v>376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767</v>
      </c>
      <c r="B667" s="66"/>
      <c r="C667" s="128"/>
      <c r="D667" s="146"/>
      <c r="E667" s="389" t="s">
        <v>768</v>
      </c>
      <c r="F667" s="390"/>
      <c r="G667" s="390"/>
      <c r="H667" s="391"/>
      <c r="I667" s="93" t="s">
        <v>769</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770</v>
      </c>
      <c r="B668" s="66"/>
      <c r="C668" s="128"/>
      <c r="D668" s="146"/>
      <c r="E668" s="389" t="s">
        <v>771</v>
      </c>
      <c r="F668" s="390"/>
      <c r="G668" s="390"/>
      <c r="H668" s="391"/>
      <c r="I668" s="93" t="s">
        <v>772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773</v>
      </c>
      <c r="B669" s="66"/>
      <c r="C669" s="128"/>
      <c r="D669" s="146"/>
      <c r="E669" s="389" t="s">
        <v>774</v>
      </c>
      <c r="F669" s="390"/>
      <c r="G669" s="390"/>
      <c r="H669" s="391"/>
      <c r="I669" s="93" t="s">
        <v>775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776</v>
      </c>
      <c r="B670" s="66"/>
      <c r="C670" s="130"/>
      <c r="D670" s="147"/>
      <c r="E670" s="389" t="s">
        <v>777</v>
      </c>
      <c r="F670" s="390"/>
      <c r="G670" s="390"/>
      <c r="H670" s="391"/>
      <c r="I670" s="93" t="s">
        <v>778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779</v>
      </c>
      <c r="B671" s="66"/>
      <c r="C671" s="389" t="s">
        <v>780</v>
      </c>
      <c r="D671" s="390"/>
      <c r="E671" s="390"/>
      <c r="F671" s="390"/>
      <c r="G671" s="390"/>
      <c r="H671" s="391"/>
      <c r="I671" s="93" t="s">
        <v>781</v>
      </c>
      <c r="J671" s="291" t="str">
        <f t="shared" si="165"/>
        <v>未確認</v>
      </c>
      <c r="K671" s="292" t="str">
        <f t="shared" si="166"/>
        <v>※</v>
      </c>
      <c r="L671" s="286">
        <v>204</v>
      </c>
      <c r="M671" s="215" t="s">
        <v>376</v>
      </c>
      <c r="N671" s="274" t="s">
        <v>376</v>
      </c>
      <c r="O671" s="274" t="s">
        <v>376</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782</v>
      </c>
      <c r="B672" s="66"/>
      <c r="C672" s="373" t="s">
        <v>783</v>
      </c>
      <c r="D672" s="382"/>
      <c r="E672" s="382"/>
      <c r="F672" s="382"/>
      <c r="G672" s="382"/>
      <c r="H672" s="383"/>
      <c r="I672" s="98" t="s">
        <v>784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785</v>
      </c>
      <c r="B673" s="66"/>
      <c r="C673" s="389" t="s">
        <v>786</v>
      </c>
      <c r="D673" s="390"/>
      <c r="E673" s="390"/>
      <c r="F673" s="390"/>
      <c r="G673" s="390"/>
      <c r="H673" s="391"/>
      <c r="I673" s="93" t="s">
        <v>787</v>
      </c>
      <c r="J673" s="291" t="str">
        <f t="shared" si="165"/>
        <v>未確認</v>
      </c>
      <c r="K673" s="292" t="str">
        <f t="shared" si="166"/>
        <v>※</v>
      </c>
      <c r="L673" s="286" t="s">
        <v>376</v>
      </c>
      <c r="M673" s="215" t="s">
        <v>376</v>
      </c>
      <c r="N673" s="274" t="s">
        <v>376</v>
      </c>
      <c r="O673" s="274" t="s">
        <v>376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788</v>
      </c>
      <c r="B674" s="66"/>
      <c r="C674" s="389" t="s">
        <v>789</v>
      </c>
      <c r="D674" s="390"/>
      <c r="E674" s="390"/>
      <c r="F674" s="390"/>
      <c r="G674" s="390"/>
      <c r="H674" s="391"/>
      <c r="I674" s="93" t="s">
        <v>790</v>
      </c>
      <c r="J674" s="291" t="str">
        <f t="shared" si="165"/>
        <v>未確認</v>
      </c>
      <c r="K674" s="292" t="str">
        <f t="shared" si="166"/>
        <v>※</v>
      </c>
      <c r="L674" s="286">
        <v>226</v>
      </c>
      <c r="M674" s="215">
        <v>421</v>
      </c>
      <c r="N674" s="274">
        <v>309</v>
      </c>
      <c r="O674" s="274">
        <v>245</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791</v>
      </c>
      <c r="B675" s="66"/>
      <c r="C675" s="373" t="s">
        <v>792</v>
      </c>
      <c r="D675" s="382"/>
      <c r="E675" s="382"/>
      <c r="F675" s="382"/>
      <c r="G675" s="382"/>
      <c r="H675" s="383"/>
      <c r="I675" s="93" t="s">
        <v>793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794</v>
      </c>
      <c r="B676" s="66"/>
      <c r="C676" s="389" t="s">
        <v>795</v>
      </c>
      <c r="D676" s="390"/>
      <c r="E676" s="390"/>
      <c r="F676" s="390"/>
      <c r="G676" s="390"/>
      <c r="H676" s="391"/>
      <c r="I676" s="93" t="s">
        <v>796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797</v>
      </c>
      <c r="B683" s="66"/>
      <c r="C683" s="373" t="s">
        <v>798</v>
      </c>
      <c r="D683" s="382"/>
      <c r="E683" s="382"/>
      <c r="F683" s="382"/>
      <c r="G683" s="382"/>
      <c r="H683" s="383"/>
      <c r="I683" s="98" t="s">
        <v>799</v>
      </c>
      <c r="J683" s="300"/>
      <c r="K683" s="307"/>
      <c r="L683" s="308">
        <v>0</v>
      </c>
      <c r="M683" s="344">
        <v>97.4</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800</v>
      </c>
      <c r="B684" s="66"/>
      <c r="C684" s="373" t="s">
        <v>801</v>
      </c>
      <c r="D684" s="382"/>
      <c r="E684" s="382"/>
      <c r="F684" s="382"/>
      <c r="G684" s="382"/>
      <c r="H684" s="383"/>
      <c r="I684" s="98" t="s">
        <v>802</v>
      </c>
      <c r="J684" s="300"/>
      <c r="K684" s="307"/>
      <c r="L684" s="309">
        <v>0</v>
      </c>
      <c r="M684" s="346">
        <v>7.1</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803</v>
      </c>
      <c r="B685" s="66"/>
      <c r="C685" s="424" t="s">
        <v>804</v>
      </c>
      <c r="D685" s="425"/>
      <c r="E685" s="425"/>
      <c r="F685" s="425"/>
      <c r="G685" s="425"/>
      <c r="H685" s="426"/>
      <c r="I685" s="417" t="s">
        <v>805</v>
      </c>
      <c r="J685" s="300"/>
      <c r="K685" s="307"/>
      <c r="L685" s="310" t="s">
        <v>376</v>
      </c>
      <c r="M685" s="348" t="s">
        <v>376</v>
      </c>
      <c r="N685" s="349" t="s">
        <v>376</v>
      </c>
      <c r="O685" s="349" t="s">
        <v>376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806</v>
      </c>
      <c r="B686" s="66"/>
      <c r="C686" s="148"/>
      <c r="D686" s="149"/>
      <c r="E686" s="424" t="s">
        <v>807</v>
      </c>
      <c r="F686" s="425"/>
      <c r="G686" s="425"/>
      <c r="H686" s="426"/>
      <c r="I686" s="422"/>
      <c r="J686" s="300"/>
      <c r="K686" s="307"/>
      <c r="L686" s="310">
        <v>0</v>
      </c>
      <c r="M686" s="348" t="s">
        <v>376</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808</v>
      </c>
      <c r="H687" s="430"/>
      <c r="I687" s="422"/>
      <c r="J687" s="300"/>
      <c r="K687" s="307"/>
      <c r="L687" s="310">
        <v>0</v>
      </c>
      <c r="M687" s="348" t="s">
        <v>376</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809</v>
      </c>
      <c r="H688" s="430"/>
      <c r="I688" s="422"/>
      <c r="J688" s="300"/>
      <c r="K688" s="307"/>
      <c r="L688" s="310">
        <v>0</v>
      </c>
      <c r="M688" s="348" t="s">
        <v>376</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810</v>
      </c>
      <c r="B689" s="66"/>
      <c r="C689" s="150"/>
      <c r="D689" s="221"/>
      <c r="E689" s="427"/>
      <c r="F689" s="428"/>
      <c r="G689" s="220"/>
      <c r="H689" s="204" t="s">
        <v>811</v>
      </c>
      <c r="I689" s="423"/>
      <c r="J689" s="300"/>
      <c r="K689" s="307"/>
      <c r="L689" s="310">
        <v>0</v>
      </c>
      <c r="M689" s="348" t="s">
        <v>376</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812</v>
      </c>
      <c r="B690" s="66"/>
      <c r="C690" s="424" t="s">
        <v>813</v>
      </c>
      <c r="D690" s="425"/>
      <c r="E690" s="425"/>
      <c r="F690" s="425"/>
      <c r="G690" s="429"/>
      <c r="H690" s="426"/>
      <c r="I690" s="417" t="s">
        <v>814</v>
      </c>
      <c r="J690" s="300"/>
      <c r="K690" s="307"/>
      <c r="L690" s="310">
        <v>0</v>
      </c>
      <c r="M690" s="348">
        <v>90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815</v>
      </c>
      <c r="B691" s="66"/>
      <c r="C691" s="237"/>
      <c r="D691" s="239"/>
      <c r="E691" s="373" t="s">
        <v>816</v>
      </c>
      <c r="F691" s="382"/>
      <c r="G691" s="382"/>
      <c r="H691" s="383"/>
      <c r="I691" s="418"/>
      <c r="J691" s="300"/>
      <c r="K691" s="307"/>
      <c r="L691" s="310">
        <v>0</v>
      </c>
      <c r="M691" s="348">
        <v>58</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817</v>
      </c>
      <c r="D692" s="425"/>
      <c r="E692" s="425"/>
      <c r="F692" s="425"/>
      <c r="G692" s="429"/>
      <c r="H692" s="426"/>
      <c r="I692" s="418"/>
      <c r="J692" s="300"/>
      <c r="K692" s="307"/>
      <c r="L692" s="310">
        <v>0</v>
      </c>
      <c r="M692" s="348">
        <v>88</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818</v>
      </c>
      <c r="F693" s="382"/>
      <c r="G693" s="382"/>
      <c r="H693" s="383"/>
      <c r="I693" s="418"/>
      <c r="J693" s="300"/>
      <c r="K693" s="307"/>
      <c r="L693" s="310">
        <v>0</v>
      </c>
      <c r="M693" s="348">
        <v>64</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819</v>
      </c>
      <c r="D694" s="425"/>
      <c r="E694" s="425"/>
      <c r="F694" s="425"/>
      <c r="G694" s="429"/>
      <c r="H694" s="426"/>
      <c r="I694" s="418"/>
      <c r="J694" s="300"/>
      <c r="K694" s="307"/>
      <c r="L694" s="310">
        <v>0</v>
      </c>
      <c r="M694" s="348">
        <v>90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820</v>
      </c>
      <c r="F695" s="382"/>
      <c r="G695" s="382"/>
      <c r="H695" s="383"/>
      <c r="I695" s="418"/>
      <c r="J695" s="300"/>
      <c r="K695" s="307"/>
      <c r="L695" s="310">
        <v>0</v>
      </c>
      <c r="M695" s="348">
        <v>73</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821</v>
      </c>
      <c r="D696" s="425"/>
      <c r="E696" s="425"/>
      <c r="F696" s="425"/>
      <c r="G696" s="429"/>
      <c r="H696" s="426"/>
      <c r="I696" s="418"/>
      <c r="J696" s="300"/>
      <c r="K696" s="307"/>
      <c r="L696" s="310">
        <v>0</v>
      </c>
      <c r="M696" s="348">
        <v>95</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822</v>
      </c>
      <c r="F697" s="382"/>
      <c r="G697" s="382"/>
      <c r="H697" s="383"/>
      <c r="I697" s="419"/>
      <c r="J697" s="300"/>
      <c r="K697" s="307"/>
      <c r="L697" s="310">
        <v>0</v>
      </c>
      <c r="M697" s="348">
        <v>81</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823</v>
      </c>
      <c r="B698" s="66"/>
      <c r="C698" s="373" t="s">
        <v>824</v>
      </c>
      <c r="D698" s="382"/>
      <c r="E698" s="382"/>
      <c r="F698" s="382"/>
      <c r="G698" s="382"/>
      <c r="H698" s="383"/>
      <c r="I698" s="416" t="s">
        <v>825</v>
      </c>
      <c r="J698" s="311"/>
      <c r="K698" s="307"/>
      <c r="L698" s="312">
        <v>0</v>
      </c>
      <c r="M698" s="350">
        <v>47.1</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826</v>
      </c>
      <c r="D699" s="382"/>
      <c r="E699" s="382"/>
      <c r="F699" s="382"/>
      <c r="G699" s="382"/>
      <c r="H699" s="383"/>
      <c r="I699" s="416"/>
      <c r="J699" s="420"/>
      <c r="K699" s="421"/>
      <c r="L699" s="312">
        <v>0</v>
      </c>
      <c r="M699" s="350">
        <v>53.6</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827</v>
      </c>
      <c r="D700" s="382"/>
      <c r="E700" s="382"/>
      <c r="F700" s="382"/>
      <c r="G700" s="382"/>
      <c r="H700" s="383"/>
      <c r="I700" s="416"/>
      <c r="J700" s="420"/>
      <c r="K700" s="421"/>
      <c r="L700" s="312">
        <v>0</v>
      </c>
      <c r="M700" s="350">
        <v>69.2</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828</v>
      </c>
      <c r="D701" s="382"/>
      <c r="E701" s="382"/>
      <c r="F701" s="382"/>
      <c r="G701" s="382"/>
      <c r="H701" s="383"/>
      <c r="I701" s="416"/>
      <c r="J701" s="420"/>
      <c r="K701" s="421"/>
      <c r="L701" s="312">
        <v>0</v>
      </c>
      <c r="M701" s="350">
        <v>38.5</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830</v>
      </c>
      <c r="B709" s="91"/>
      <c r="C709" s="373" t="s">
        <v>831</v>
      </c>
      <c r="D709" s="382"/>
      <c r="E709" s="382"/>
      <c r="F709" s="382"/>
      <c r="G709" s="382"/>
      <c r="H709" s="383"/>
      <c r="I709" s="98" t="s">
        <v>832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833</v>
      </c>
      <c r="B710" s="91"/>
      <c r="C710" s="389" t="s">
        <v>834</v>
      </c>
      <c r="D710" s="390"/>
      <c r="E710" s="390"/>
      <c r="F710" s="390"/>
      <c r="G710" s="390"/>
      <c r="H710" s="391"/>
      <c r="I710" s="93" t="s">
        <v>835</v>
      </c>
      <c r="J710" s="299" t="str">
        <f>IF(SUM(L710:BS710)=0,IF(COUNTIF(L710:BS710,"未確認")&gt;0,"未確認",IF(COUNTIF(L710:BS710,"~*")&gt;0,"*",SUM(L710:BS710))),SUM(L710:BS710))</f>
        <v>未確認</v>
      </c>
      <c r="K710" s="292" t="str">
        <f>IF(OR(COUNTIF(L710:BS710,"未確認")&gt;0,COUNTIF(L710:BS710,"*")&gt;0),"※","")</f>
        <v>※</v>
      </c>
      <c r="L710" s="286" t="s">
        <v>376</v>
      </c>
      <c r="M710" s="215" t="s">
        <v>376</v>
      </c>
      <c r="N710" s="274" t="s">
        <v>376</v>
      </c>
      <c r="O710" s="274" t="s">
        <v>376</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836</v>
      </c>
      <c r="B711" s="91"/>
      <c r="C711" s="389" t="s">
        <v>837</v>
      </c>
      <c r="D711" s="390"/>
      <c r="E711" s="390"/>
      <c r="F711" s="390"/>
      <c r="G711" s="390"/>
      <c r="H711" s="391"/>
      <c r="I711" s="93" t="s">
        <v>838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840</v>
      </c>
      <c r="B719" s="90"/>
      <c r="C719" s="389" t="s">
        <v>841</v>
      </c>
      <c r="D719" s="390"/>
      <c r="E719" s="390"/>
      <c r="F719" s="390"/>
      <c r="G719" s="390"/>
      <c r="H719" s="391"/>
      <c r="I719" s="93" t="s">
        <v>842</v>
      </c>
      <c r="J719" s="291" t="str">
        <f>IF(SUM(L719:BS719)=0,IF(COUNTIF(L719:BS719,"未確認")&gt;0,"未確認",IF(COUNTIF(L719:BS719,"~*")&gt;0,"*",SUM(L719:BS719))),SUM(L719:BS719))</f>
        <v>未確認</v>
      </c>
      <c r="K719" s="292" t="str">
        <f>IF(OR(COUNTIF(L719:BS719,"未確認")&gt;0,COUNTIF(L719:BS719,"*")&gt;0),"※","")</f>
        <v>※</v>
      </c>
      <c r="L719" s="286" t="s">
        <v>376</v>
      </c>
      <c r="M719" s="215" t="s">
        <v>376</v>
      </c>
      <c r="N719" s="274">
        <v>16</v>
      </c>
      <c r="O719" s="274" t="s">
        <v>376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843</v>
      </c>
      <c r="B720" s="91"/>
      <c r="C720" s="389" t="s">
        <v>844</v>
      </c>
      <c r="D720" s="390"/>
      <c r="E720" s="390"/>
      <c r="F720" s="390"/>
      <c r="G720" s="390"/>
      <c r="H720" s="391"/>
      <c r="I720" s="93" t="s">
        <v>845</v>
      </c>
      <c r="J720" s="291" t="str">
        <f>IF(SUM(L720:BS720)=0,IF(COUNTIF(L720:BS720,"未確認")&gt;0,"未確認",IF(COUNTIF(L720:BS720,"~*")&gt;0,"*",SUM(L720:BS720))),SUM(L720:BS720))</f>
        <v>未確認</v>
      </c>
      <c r="K720" s="292" t="str">
        <f>IF(OR(COUNTIF(L720:BS720,"未確認")&gt;0,COUNTIF(L720:BS720,"*")&gt;0),"※","")</f>
        <v>※</v>
      </c>
      <c r="L720" s="286">
        <v>710</v>
      </c>
      <c r="M720" s="215">
        <v>0</v>
      </c>
      <c r="N720" s="274">
        <v>646</v>
      </c>
      <c r="O720" s="274">
        <v>666</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846</v>
      </c>
      <c r="B721" s="91"/>
      <c r="C721" s="373" t="s">
        <v>847</v>
      </c>
      <c r="D721" s="382"/>
      <c r="E721" s="382"/>
      <c r="F721" s="382"/>
      <c r="G721" s="382"/>
      <c r="H721" s="383"/>
      <c r="I721" s="93" t="s">
        <v>848</v>
      </c>
      <c r="J721" s="291" t="str">
        <f>IF(SUM(L721:BS721)=0,IF(COUNTIF(L721:BS721,"未確認")&gt;0,"未確認",IF(COUNTIF(L721:BS721,"~*")&gt;0,"*",SUM(L721:BS721))),SUM(L721:BS721))</f>
        <v>未確認</v>
      </c>
      <c r="K721" s="292" t="str">
        <f>IF(OR(COUNTIF(L721:BS721,"未確認")&gt;0,COUNTIF(L721:BS721,"*")&gt;0),"※","")</f>
        <v>※</v>
      </c>
      <c r="L721" s="286" t="s">
        <v>376</v>
      </c>
      <c r="M721" s="215">
        <v>0</v>
      </c>
      <c r="N721" s="274" t="s">
        <v>376</v>
      </c>
      <c r="O721" s="274" t="s">
        <v>376</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849</v>
      </c>
      <c r="B722" s="91"/>
      <c r="C722" s="389" t="s">
        <v>850</v>
      </c>
      <c r="D722" s="390"/>
      <c r="E722" s="390"/>
      <c r="F722" s="390"/>
      <c r="G722" s="390"/>
      <c r="H722" s="391"/>
      <c r="I722" s="93" t="s">
        <v>851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853</v>
      </c>
      <c r="B731" s="90"/>
      <c r="C731" s="389" t="s">
        <v>854</v>
      </c>
      <c r="D731" s="390"/>
      <c r="E731" s="390"/>
      <c r="F731" s="390"/>
      <c r="G731" s="390"/>
      <c r="H731" s="391"/>
      <c r="I731" s="93" t="s">
        <v>855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856</v>
      </c>
      <c r="B732" s="91"/>
      <c r="C732" s="389" t="s">
        <v>857</v>
      </c>
      <c r="D732" s="390"/>
      <c r="E732" s="390"/>
      <c r="F732" s="390"/>
      <c r="G732" s="390"/>
      <c r="H732" s="391"/>
      <c r="I732" s="93" t="s">
        <v>858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859</v>
      </c>
      <c r="B733" s="91"/>
      <c r="C733" s="373" t="s">
        <v>860</v>
      </c>
      <c r="D733" s="382"/>
      <c r="E733" s="382"/>
      <c r="F733" s="382"/>
      <c r="G733" s="382"/>
      <c r="H733" s="383"/>
      <c r="I733" s="93" t="s">
        <v>861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862</v>
      </c>
      <c r="B734" s="91"/>
      <c r="C734" s="373" t="s">
        <v>863</v>
      </c>
      <c r="D734" s="382"/>
      <c r="E734" s="382"/>
      <c r="F734" s="382"/>
      <c r="G734" s="382"/>
      <c r="H734" s="383"/>
      <c r="I734" s="93" t="s">
        <v>864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