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<sst xmlns="http://schemas.openxmlformats.org/spreadsheetml/2006/main" count="852" uniqueCount="852">
  <si>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</si>
  <si>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聖ケ丘病院</t>
  </si>
  <si>
    <t>〒206-0021　多摩市連光寺２－６９－６</t>
  </si>
  <si>
    <t>病棟の建築時期と構造</t>
  </si>
  <si>
    <t>建物情報＼病棟名</t>
  </si>
  <si>
    <t>一般病床</t>
  </si>
  <si>
    <t>緩和ケア</t>
  </si>
  <si>
    <t>様式１病院病棟票(1)</t>
  </si>
  <si>
    <t>建築時期</t>
  </si>
  <si>
    <t>1990</t>
  </si>
  <si>
    <t>1996</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</si>
  <si>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</si>
  <si>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</si>
  <si>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</si>
  <si>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</si>
  <si>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</si>
  <si>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</si>
  <si>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</si>
  <si>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</si>
  <si>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</si>
  <si>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</si>
  <si>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</si>
  <si>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</si>
  <si>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</si>
  <si>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</si>
  <si>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</si>
  <si>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</si>
  <si>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</si>
  <si>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</si>
  <si>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</si>
  <si>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</si>
  <si>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</si>
  <si>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</si>
  <si>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</si>
  <si>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</si>
  <si>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</si>
  <si>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</si>
  <si>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</si>
  <si>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</si>
  <si>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</si>
  <si>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</si>
  <si>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</si>
  <si>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</si>
  <si>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</si>
  <si>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</si>
  <si>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</si>
  <si>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</si>
  <si>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</si>
  <si>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</si>
  <si>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</si>
  <si>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</si>
  <si>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</si>
  <si>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</si>
  <si>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</si>
  <si>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</si>
  <si>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</si>
  <si>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</si>
  <si>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</si>
  <si>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</si>
  <si>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</si>
  <si>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</si>
  <si>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</si>
  <si>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</si>
  <si>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</si>
  <si>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</si>
  <si>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</si>
  <si>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</si>
  <si>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</si>
  <si>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</si>
  <si>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</si>
  <si>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</si>
  <si>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</si>
  <si>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</si>
  <si>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</si>
  <si>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</si>
  <si>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</si>
  <si>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</si>
  <si>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</si>
  <si>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</si>
  <si>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</si>
  <si>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</si>
  <si>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</si>
  <si>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</si>
  <si>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</si>
  <si>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</si>
  <si>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</si>
  <si>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</si>
  <si>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</si>
  <si>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</si>
  <si>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</si>
  <si>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</si>
  <si>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</si>
  <si>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</si>
  <si>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</si>
  <si>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</si>
  <si>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</si>
  <si>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</si>
  <si>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</si>
  <si>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</si>
  <si>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</si>
  <si>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外科</t>
  </si>
  <si>
    <t>様式１病院施設票(43)-1</t>
  </si>
  <si>
    <t>複数ある場合、上位３つ</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</si>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</sst>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10</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11</v>
      </c>
      <c r="J11" s="495"/>
      <c r="K11" s="495"/>
      <c r="L11" s="20" t="s">
        <v>12</v>
      </c>
      <c r="M11" s="20" t="s">
        <v>12</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16</v>
      </c>
      <c r="J18" s="495"/>
      <c r="K18" s="495"/>
      <c r="L18" s="20" t="s">
        <v>17</v>
      </c>
      <c r="M18" s="20" t="s">
        <v>17</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t="s">
        <v>17</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5</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37</v>
      </c>
      <c r="M104" s="207">
        <v>11</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88</v>
      </c>
      <c r="F106" s="382"/>
      <c r="G106" s="382"/>
      <c r="H106" s="383"/>
      <c r="I106" s="491"/>
      <c r="J106" s="168" t="str">
        <f t="shared" si="7"/>
        <v>未確認</v>
      </c>
      <c r="K106" s="280" t="str">
        <f t="shared" si="8"/>
        <v>※</v>
      </c>
      <c r="L106" s="170">
        <v>19</v>
      </c>
      <c r="M106" s="170">
        <v>11</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89</v>
      </c>
      <c r="F107" s="382"/>
      <c r="G107" s="382"/>
      <c r="H107" s="383"/>
      <c r="I107" s="491"/>
      <c r="J107" s="168" t="str">
        <f t="shared" si="7"/>
        <v>未確認</v>
      </c>
      <c r="K107" s="280" t="str">
        <f t="shared" si="8"/>
        <v>※</v>
      </c>
      <c r="L107" s="170">
        <v>37</v>
      </c>
      <c r="M107" s="170">
        <v>11</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37</v>
      </c>
      <c r="M111" s="169" t="s">
        <v>37</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100</v>
      </c>
      <c r="M120" s="209" t="s">
        <v>37</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37</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37</v>
      </c>
      <c r="M122" s="209" t="s">
        <v>37</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111</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112</v>
      </c>
      <c r="F131" s="390"/>
      <c r="G131" s="390"/>
      <c r="H131" s="391"/>
      <c r="I131" s="416"/>
      <c r="J131" s="79"/>
      <c r="K131" s="80"/>
      <c r="L131" s="78">
        <v>37</v>
      </c>
      <c r="M131" s="209">
        <v>11</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37</v>
      </c>
      <c r="M132" s="209" t="s">
        <v>37</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37</v>
      </c>
      <c r="M134" s="209" t="s">
        <v>37</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149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3.7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13</v>
      </c>
      <c r="M186" s="211">
        <v>12</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2.2</v>
      </c>
      <c r="M187" s="211">
        <v>0.7</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2</v>
      </c>
      <c r="M190" s="211">
        <v>2</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1.7</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0.4</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186</v>
      </c>
      <c r="M214" s="8"/>
      <c r="N214" s="263"/>
      <c r="O214" s="263"/>
      <c r="P214" s="263"/>
      <c r="Q214" s="263"/>
      <c r="R214" s="263"/>
      <c r="S214" s="263"/>
    </row>
    <row r="215" ht="20.25" customHeight="1">
      <c r="A215" s="156"/>
      <c r="B215" s="1"/>
      <c r="C215" s="52"/>
      <c r="D215" s="3"/>
      <c r="F215" s="3"/>
      <c r="G215" s="3"/>
      <c r="H215" s="188"/>
      <c r="I215" s="56" t="s">
        <v>77</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4</v>
      </c>
      <c r="N216" s="282">
        <v>1</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2.3</v>
      </c>
      <c r="N217" s="229">
        <v>0.6</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0.5</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0</v>
      </c>
      <c r="N224" s="282">
        <v>0</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1</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0.8</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0.2</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1</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149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37</v>
      </c>
      <c r="M293" s="507" t="s">
        <v>37</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382</v>
      </c>
      <c r="M314" s="362">
        <v>135</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294</v>
      </c>
      <c r="M315" s="211">
        <v>132</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88</v>
      </c>
      <c r="M316" s="211">
        <v>3</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4884</v>
      </c>
      <c r="M318" s="211">
        <v>2828</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384</v>
      </c>
      <c r="M319" s="211">
        <v>135</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382</v>
      </c>
      <c r="M327" s="211">
        <v>135</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1</v>
      </c>
      <c r="M328" s="211">
        <v>81</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239</v>
      </c>
      <c r="M329" s="211">
        <v>24</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97</v>
      </c>
      <c r="M330" s="211">
        <v>29</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41</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4</v>
      </c>
      <c r="M334" s="211">
        <v>1</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384</v>
      </c>
      <c r="M335" s="211">
        <v>135</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81</v>
      </c>
      <c r="M336" s="211">
        <v>1</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185</v>
      </c>
      <c r="M337" s="211">
        <v>2</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7</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12</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3</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3</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91</v>
      </c>
      <c r="M343" s="211">
        <v>132</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2</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303</v>
      </c>
      <c r="M352" s="211">
        <v>134</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284</v>
      </c>
      <c r="M353" s="211">
        <v>132</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19</v>
      </c>
      <c r="M355" s="211">
        <v>2</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110</v>
      </c>
      <c r="D393" s="382"/>
      <c r="E393" s="382"/>
      <c r="F393" s="382"/>
      <c r="G393" s="382"/>
      <c r="H393" s="383"/>
      <c r="I393" s="451"/>
      <c r="J393" s="172" t="str">
        <f t="shared" si="63"/>
        <v>未確認</v>
      </c>
      <c r="K393" s="280" t="str">
        <f t="shared" si="64"/>
        <v>※</v>
      </c>
      <c r="L393" s="286">
        <v>429</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111</v>
      </c>
      <c r="D453" s="382"/>
      <c r="E453" s="382"/>
      <c r="F453" s="382"/>
      <c r="G453" s="382"/>
      <c r="H453" s="383"/>
      <c r="I453" s="451"/>
      <c r="J453" s="172" t="str">
        <f t="shared" si="65"/>
        <v>未確認</v>
      </c>
      <c r="K453" s="280" t="str">
        <f t="shared" si="66"/>
        <v>※</v>
      </c>
      <c r="L453" s="286">
        <v>0</v>
      </c>
      <c r="M453" s="215">
        <v>226</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t="s">
        <v>427</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427</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427</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t="s">
        <v>427</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427</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t="s">
        <v>427</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t="s">
        <v>427</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t="s">
        <v>427</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427</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t="s">
        <v>427</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427</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t="s">
        <v>427</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427</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427</v>
      </c>
      <c r="M599" s="215" t="s">
        <v>427</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t="s">
        <v>427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t="s">
        <v>427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t="s">
        <v>427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427</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t="s">
        <v>427</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v>201</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t="s">
        <v>427</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t="s">
        <v>427</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303</v>
      </c>
      <c r="M685" s="348" t="s">
        <v>427</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427</v>
      </c>
      <c r="M719" s="215" t="s">
        <v>427</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