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<sst xmlns="http://schemas.openxmlformats.org/spreadsheetml/2006/main" count="856" uniqueCount="856">
  <si>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</si>
  <si>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AOI八王子病院</t>
  </si>
  <si>
    <t>〒192-0046　八王子市明神町４－２１－４</t>
  </si>
  <si>
    <t>病棟の建築時期と構造</t>
  </si>
  <si>
    <t>建物情報＼病棟名</t>
  </si>
  <si>
    <t>2階病棟</t>
  </si>
  <si>
    <t>3階西病棟</t>
  </si>
  <si>
    <t>3階東病棟</t>
  </si>
  <si>
    <t>4階病棟</t>
  </si>
  <si>
    <t>様式１病院病棟票(1)</t>
  </si>
  <si>
    <t>建築時期</t>
  </si>
  <si>
    <t>2021</t>
  </si>
  <si>
    <t>-</t>
  </si>
  <si>
    <t>構造</t>
  </si>
  <si>
    <t>4</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</si>
  <si>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</si>
  <si>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</si>
  <si>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</si>
  <si>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</si>
  <si>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</si>
  <si>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</si>
  <si>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</si>
  <si>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</si>
  <si>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</si>
  <si>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</si>
  <si>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</si>
  <si>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</si>
  <si>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</si>
  <si>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</si>
  <si>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</si>
  <si>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</si>
  <si>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</si>
  <si>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</si>
  <si>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</si>
  <si>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</si>
  <si>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</si>
  <si>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</si>
  <si>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</si>
  <si>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</si>
  <si>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</si>
  <si>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</si>
  <si>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</si>
  <si>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</si>
  <si>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</si>
  <si>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</si>
  <si>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</si>
  <si>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</si>
  <si>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</si>
  <si>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</si>
  <si>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</si>
  <si>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</si>
  <si>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</si>
  <si>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</si>
  <si>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</si>
  <si>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</si>
  <si>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</si>
  <si>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</si>
  <si>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</si>
  <si>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</si>
  <si>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</si>
  <si>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</si>
  <si>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</si>
  <si>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</si>
  <si>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</si>
  <si>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</si>
  <si>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</si>
  <si>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</si>
  <si>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</si>
  <si>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</si>
  <si>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</si>
  <si>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</si>
  <si>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</si>
  <si>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</si>
  <si>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</si>
  <si>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</si>
  <si>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</si>
  <si>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</si>
  <si>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</si>
  <si>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</si>
  <si>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</si>
  <si>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</si>
  <si>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</si>
  <si>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</si>
  <si>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</si>
  <si>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</si>
  <si>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</si>
  <si>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</si>
  <si>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</si>
  <si>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</si>
  <si>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</si>
  <si>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</si>
  <si>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</si>
  <si>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</si>
  <si>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</si>
  <si>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</si>
  <si>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</si>
  <si>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</si>
  <si>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</si>
  <si>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</si>
  <si>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</si>
  <si>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</si>
  <si>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</si>
  <si>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</si>
  <si>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</si>
  <si>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</si>
  <si>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</si>
  <si>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</si>
  <si>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</si>
  <si>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</si>
  <si>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</si>
  <si>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</si>
  <si>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</si>
  <si>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</si>
  <si>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</si>
  <si>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</si>
  <si>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</si>
  <si>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</si>
  <si>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</si>
  <si>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</si>
  <si>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</si>
  <si>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</si>
  <si>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</si>
  <si>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</si>
  <si>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</si>
  <si>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</si>
  <si>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</si>
  <si>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</si>
  <si>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</si>
  <si>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</si>
  <si>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</si>
  <si>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</si>
  <si>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</si>
  <si>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</si>
  <si>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</si>
  <si>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</si>
  <si>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</si>
  <si>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</si>
  <si>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</si>
  <si>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</si>
  <si>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</si>
  <si>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</si>
  <si>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</si>
  <si>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</si>
  <si>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</si>
  <si>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</si>
  <si>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</si>
  <si>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</si>
  <si>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</si>
  <si>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</si>
  <si>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</si>
  <si>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</si>
  <si>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</si>
  <si>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</si>
  <si>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</si>
  <si>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</si>
  <si>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</si>
  <si>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</si>
  <si>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</si>
  <si>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</si>
  <si>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</si>
  <si>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</si>
  <si>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</si>
  <si>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</si>
  <si>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</si>
  <si>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</si>
  <si>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</si>
  <si>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</si>
  <si>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</si>
  <si>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</si>
  <si>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</si>
  <si>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</si>
  <si>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</si>
  <si>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</si>
  <si>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</si>
  <si>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</si>
  <si>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</si>
  <si>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</si>
  <si>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</si>
  <si>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</si>
  <si>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</si>
  <si>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</si>
  <si>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</si>
  <si>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</si>
  <si>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</si>
  <si>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</si>
  <si>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</si>
  <si>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</si>
  <si>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</si>
  <si>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</si>
  <si>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</si>
  <si>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</si>
  <si>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</si>
  <si>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</si>
  <si>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</si>
  <si>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</si>
  <si>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</si>
  <si>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</si>
  <si>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</si>
  <si>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</si>
  <si>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</si>
  <si>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</si>
  <si>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</si>
  <si>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</si>
  <si>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</si>
  <si>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</si>
  <si>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</si>
  <si>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</si>
  <si>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</si>
  <si>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</si>
  <si>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</si>
  <si>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</si>
  <si>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</si>
  <si>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</si>
  <si>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</si>
  <si>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</si>
  <si>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</si>
  <si>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</si>
  <si>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</si>
  <si>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</si>
  <si>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</si>
  <si>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</si>
  <si>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</si>
  <si>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</si>
  <si>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</si>
  <si>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</si>
  <si>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</si>
  <si>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</si>
  <si>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</si>
  <si>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</si>
  <si>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</si>
  <si>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</si>
  <si>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</si>
  <si>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</si>
  <si>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</si>
  <si>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</si>
  <si>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</si>
  <si>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</si>
  <si>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</si>
  <si>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</si>
  <si>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</si>
  <si>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</si>
  <si>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</si>
  <si>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</si>
  <si>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</si>
  <si>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</si>
  <si>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</si>
  <si>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</si>
  <si>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</si>
  <si>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</si>
  <si>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</si>
  <si>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</si>
  <si>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</si>
  <si>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</si>
  <si>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</si>
  <si>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</si>
  <si>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</si>
  <si>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</si>
  <si>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</si>
  <si>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</si>
  <si>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</si>
  <si>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</si>
  <si>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</si>
  <si>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</si>
  <si>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</si>
  <si>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</si>
  <si>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</si>
  <si>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</si>
  <si>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</si>
  <si>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</si>
  <si>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</si>
  <si>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5年8月～6年3月</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</si>
  <si>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</si>
  <si>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</si>
  <si>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</si>
  <si>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</si>
  <si>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</si>
  <si>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</si>
  <si>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</si>
  <si>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</si>
  <si>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</si>
  <si>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</si>
  <si>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</si>
  <si>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</si>
  <si>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</si>
  <si>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</si>
  <si>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</si>
  <si>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</si>
  <si>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</si>
  <si>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</si>
  <si>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</si>
  <si>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</si>
  <si>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</si>
  <si>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</si>
  <si>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</si>
  <si>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</si>
  <si>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</si>
  <si>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</si>
  <si>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</si>
  <si>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</si>
  <si>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</si>
  <si>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</si>
  <si>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</si>
  <si>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</si>
  <si>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</si>
  <si>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</si>
  <si>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</si>
  <si>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</si>
  <si>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</si>
  <si>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</si>
  <si>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</si>
  <si>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</si>
  <si>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</si>
  <si>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</si>
  <si>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</si>
  <si>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</si>
  <si>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</si>
  <si>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</si>
  <si>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</si>
  <si>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</si>
  <si>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</si>
  <si>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</si>
  <si>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</si>
  <si>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</si>
  <si>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</si>
  <si>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</si>
  <si>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</si>
  <si>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</si>
  <si>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</si>
  <si>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</si>
  <si>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</si>
  <si>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</si>
  <si>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</si>
  <si>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</si>
  <si>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</si>
  <si>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</si>
  <si>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</si>
  <si>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</si>
  <si>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</si>
  <si>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</si>
  <si>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</si>
  <si>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</si>
  <si>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</si>
  <si>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</si>
  <si>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</si>
  <si>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</si>
  <si>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</si>
  <si>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</si>
  <si>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</si>
  <si>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</si>
  <si>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</si>
  <si>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</si>
  <si>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</si>
  <si>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</si>
  <si>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t>
  </si>
  <si>
    <t>3西</t>
  </si>
  <si>
    <t>3東</t>
  </si>
  <si>
    <t>4階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</si>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</sst>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12</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13</v>
      </c>
      <c r="J11" s="495"/>
      <c r="K11" s="495"/>
      <c r="L11" s="20" t="s">
        <v>14</v>
      </c>
      <c r="M11" s="20" t="s">
        <v>12</v>
      </c>
      <c r="N11" s="21" t="s">
        <v>14</v>
      </c>
      <c r="O11" s="21" t="s">
        <v>12</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18</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19</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t="s">
        <v>21</v>
      </c>
      <c r="M20" s="21" t="s">
        <v>21</v>
      </c>
      <c r="N20" s="21" t="s">
        <v>21</v>
      </c>
      <c r="O20" s="21" t="s">
        <v>21</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19</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20</v>
      </c>
      <c r="J31" s="435"/>
      <c r="K31" s="436"/>
      <c r="L31" s="21" t="s">
        <v>21</v>
      </c>
      <c r="M31" s="21" t="s">
        <v>21</v>
      </c>
      <c r="N31" s="21" t="s">
        <v>21</v>
      </c>
      <c r="O31" s="21" t="s">
        <v>21</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21</v>
      </c>
      <c r="M57" s="21" t="s">
        <v>21</v>
      </c>
      <c r="N57" s="21" t="s">
        <v>21</v>
      </c>
      <c r="O57" s="21" t="s">
        <v>21</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12</v>
      </c>
      <c r="M58" s="21" t="s">
        <v>12</v>
      </c>
      <c r="N58" s="21" t="s">
        <v>12</v>
      </c>
      <c r="O58" s="21" t="s">
        <v>12</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20</v>
      </c>
      <c r="M95" s="324" t="s">
        <v>20</v>
      </c>
      <c r="N95" s="324" t="s">
        <v>20</v>
      </c>
      <c r="O95" s="324" t="s">
        <v>20</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v>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0</v>
      </c>
      <c r="M106" s="170">
        <v>0</v>
      </c>
      <c r="N106" s="254">
        <v>0</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0</v>
      </c>
      <c r="M107" s="170">
        <v>0</v>
      </c>
      <c r="N107" s="254">
        <v>0</v>
      </c>
      <c r="O107" s="254">
        <v>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60</v>
      </c>
      <c r="M108" s="170">
        <v>46</v>
      </c>
      <c r="N108" s="254">
        <v>32</v>
      </c>
      <c r="O108" s="254">
        <v>60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60</v>
      </c>
      <c r="M109" s="170">
        <v>46</v>
      </c>
      <c r="N109" s="254">
        <v>32</v>
      </c>
      <c r="O109" s="254">
        <v>60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60</v>
      </c>
      <c r="M110" s="170">
        <v>46</v>
      </c>
      <c r="N110" s="254">
        <v>32</v>
      </c>
      <c r="O110" s="254">
        <v>60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12</v>
      </c>
      <c r="M111" s="169" t="s">
        <v>12</v>
      </c>
      <c r="N111" s="255" t="s">
        <v>12</v>
      </c>
      <c r="O111" s="255" t="s">
        <v>12</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t="s">
        <v>101</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12</v>
      </c>
      <c r="M120" s="209" t="s">
        <v>12</v>
      </c>
      <c r="N120" s="257" t="s">
        <v>12</v>
      </c>
      <c r="O120" s="257" t="s">
        <v>12</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12</v>
      </c>
      <c r="M121" s="209" t="s">
        <v>12</v>
      </c>
      <c r="N121" s="257" t="s">
        <v>12</v>
      </c>
      <c r="O121" s="257" t="s">
        <v>12</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12</v>
      </c>
      <c r="M122" s="209" t="s">
        <v>12</v>
      </c>
      <c r="N122" s="257" t="s">
        <v>12</v>
      </c>
      <c r="O122" s="257" t="s">
        <v>12</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110</v>
      </c>
      <c r="N130" s="257" t="s">
        <v>110</v>
      </c>
      <c r="O130" s="257" t="s">
        <v>110</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60</v>
      </c>
      <c r="M131" s="209">
        <v>46</v>
      </c>
      <c r="N131" s="257">
        <v>32</v>
      </c>
      <c r="O131" s="257">
        <v>60</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12</v>
      </c>
      <c r="M132" s="209" t="s">
        <v>12</v>
      </c>
      <c r="N132" s="257" t="s">
        <v>12</v>
      </c>
      <c r="O132" s="257" t="s">
        <v>12</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12</v>
      </c>
      <c r="M134" s="209" t="s">
        <v>12</v>
      </c>
      <c r="N134" s="257" t="s">
        <v>12</v>
      </c>
      <c r="O134" s="257" t="s">
        <v>12</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12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12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5.7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8</v>
      </c>
      <c r="M186" s="211">
        <v>9</v>
      </c>
      <c r="N186" s="265">
        <v>7</v>
      </c>
      <c r="O186" s="265">
        <v>8</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1.7</v>
      </c>
      <c r="M187" s="211">
        <v>2.3</v>
      </c>
      <c r="N187" s="265">
        <v>1.1</v>
      </c>
      <c r="O187" s="265">
        <v>3.8</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3</v>
      </c>
      <c r="M188" s="211">
        <v>2</v>
      </c>
      <c r="N188" s="265">
        <v>0</v>
      </c>
      <c r="O188" s="265">
        <v>3</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0.9</v>
      </c>
      <c r="M189" s="211">
        <v>0.5</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18</v>
      </c>
      <c r="M190" s="211">
        <v>8</v>
      </c>
      <c r="N190" s="265">
        <v>6</v>
      </c>
      <c r="O190" s="265">
        <v>12</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1.7</v>
      </c>
      <c r="M191" s="211">
        <v>1.2</v>
      </c>
      <c r="N191" s="265">
        <v>0.8</v>
      </c>
      <c r="O191" s="265">
        <v>1.5</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184</v>
      </c>
      <c r="M214" s="8"/>
      <c r="N214" s="263"/>
      <c r="O214" s="263"/>
      <c r="P214" s="263"/>
      <c r="Q214" s="263"/>
      <c r="R214" s="263"/>
      <c r="S214" s="263"/>
    </row>
    <row r="215" ht="20.25" customHeight="1">
      <c r="A215" s="156"/>
      <c r="B215" s="1"/>
      <c r="C215" s="52"/>
      <c r="D215" s="3"/>
      <c r="F215" s="3"/>
      <c r="G215" s="3"/>
      <c r="H215" s="188"/>
      <c r="I215" s="56" t="s">
        <v>78</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1</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4</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3</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1</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4</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4</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2</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12</v>
      </c>
      <c r="M293" s="507" t="s">
        <v>270</v>
      </c>
      <c r="N293" s="508" t="s">
        <v>270</v>
      </c>
      <c r="O293" s="508" t="s">
        <v>12</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74</v>
      </c>
      <c r="M314" s="362">
        <v>33</v>
      </c>
      <c r="N314" s="223">
        <v>40</v>
      </c>
      <c r="O314" s="223">
        <v>118</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74</v>
      </c>
      <c r="M315" s="211">
        <v>33</v>
      </c>
      <c r="N315" s="366">
        <v>40</v>
      </c>
      <c r="O315" s="366">
        <v>118</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0</v>
      </c>
      <c r="M316" s="211">
        <v>0</v>
      </c>
      <c r="N316" s="211">
        <v>0</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0</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19702</v>
      </c>
      <c r="M318" s="211">
        <v>10520</v>
      </c>
      <c r="N318" s="211">
        <v>13139</v>
      </c>
      <c r="O318" s="211">
        <v>19962</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0</v>
      </c>
      <c r="M319" s="211">
        <v>27</v>
      </c>
      <c r="N319" s="211">
        <v>33</v>
      </c>
      <c r="O319" s="211">
        <v>79</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74</v>
      </c>
      <c r="M327" s="211">
        <v>33</v>
      </c>
      <c r="N327" s="211">
        <v>40</v>
      </c>
      <c r="O327" s="211">
        <v>118</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16</v>
      </c>
      <c r="M328" s="211">
        <v>5</v>
      </c>
      <c r="N328" s="211">
        <v>0</v>
      </c>
      <c r="O328" s="211">
        <v>15</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3</v>
      </c>
      <c r="M329" s="211">
        <v>1</v>
      </c>
      <c r="N329" s="211">
        <v>1</v>
      </c>
      <c r="O329" s="211">
        <v>2</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48</v>
      </c>
      <c r="M330" s="211">
        <v>26</v>
      </c>
      <c r="N330" s="211">
        <v>22</v>
      </c>
      <c r="O330" s="211">
        <v>92</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5</v>
      </c>
      <c r="M331" s="211">
        <v>1</v>
      </c>
      <c r="N331" s="211">
        <v>1</v>
      </c>
      <c r="O331" s="211">
        <v>9</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2</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187</v>
      </c>
      <c r="F334" s="393"/>
      <c r="G334" s="393"/>
      <c r="H334" s="394"/>
      <c r="I334" s="456"/>
      <c r="J334" s="100">
        <f t="shared" si="54"/>
        <v>0</v>
      </c>
      <c r="K334" s="65" t="str">
        <f t="shared" si="55"/>
      </c>
      <c r="L334" s="101">
        <v>0</v>
      </c>
      <c r="M334" s="211">
        <v>0</v>
      </c>
      <c r="N334" s="211">
        <v>16</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0</v>
      </c>
      <c r="M335" s="211">
        <v>27</v>
      </c>
      <c r="N335" s="211">
        <v>33</v>
      </c>
      <c r="O335" s="211">
        <v>79</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v>0</v>
      </c>
      <c r="N336" s="211">
        <v>0</v>
      </c>
      <c r="O336" s="211">
        <v>4</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0</v>
      </c>
      <c r="M337" s="211">
        <v>2</v>
      </c>
      <c r="N337" s="211">
        <v>0</v>
      </c>
      <c r="O337" s="211">
        <v>5</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0</v>
      </c>
      <c r="M338" s="211">
        <v>0</v>
      </c>
      <c r="N338" s="211">
        <v>1</v>
      </c>
      <c r="O338" s="211">
        <v>0</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0</v>
      </c>
      <c r="M339" s="211">
        <v>0</v>
      </c>
      <c r="N339" s="211">
        <v>1</v>
      </c>
      <c r="O339" s="211">
        <v>0</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v>0</v>
      </c>
      <c r="N340" s="211">
        <v>0</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0</v>
      </c>
      <c r="M342" s="211">
        <v>0</v>
      </c>
      <c r="N342" s="211">
        <v>0</v>
      </c>
      <c r="O342" s="211">
        <v>0</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0</v>
      </c>
      <c r="M343" s="211">
        <v>25</v>
      </c>
      <c r="N343" s="211">
        <v>31</v>
      </c>
      <c r="O343" s="211">
        <v>70</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187</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0</v>
      </c>
      <c r="M352" s="211">
        <v>27</v>
      </c>
      <c r="N352" s="265">
        <v>33</v>
      </c>
      <c r="O352" s="265">
        <v>75</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27</v>
      </c>
      <c r="N353" s="265">
        <v>33</v>
      </c>
      <c r="O353" s="265">
        <v>75</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353</v>
      </c>
      <c r="M388" s="324" t="s">
        <v>354</v>
      </c>
      <c r="N388" s="324" t="s">
        <v>355</v>
      </c>
      <c r="O388" s="324" t="s">
        <v>356</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12</v>
      </c>
      <c r="M389" s="324" t="s">
        <v>12</v>
      </c>
      <c r="N389" s="324" t="s">
        <v>12</v>
      </c>
      <c r="O389" s="324" t="s">
        <v>12</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357</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361</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364</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365</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366</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110</v>
      </c>
      <c r="D401" s="382"/>
      <c r="E401" s="382"/>
      <c r="F401" s="382"/>
      <c r="G401" s="382"/>
      <c r="H401" s="383"/>
      <c r="I401" s="451"/>
      <c r="J401" s="172" t="str">
        <f t="shared" si="63"/>
        <v>未確認</v>
      </c>
      <c r="K401" s="280" t="str">
        <f t="shared" si="64"/>
        <v>※</v>
      </c>
      <c r="L401" s="286">
        <v>729</v>
      </c>
      <c r="M401" s="215">
        <v>394</v>
      </c>
      <c r="N401" s="215">
        <v>277</v>
      </c>
      <c r="O401" s="274">
        <v>760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410</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411</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412</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414</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415</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416</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417</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418</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419</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420</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422</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423</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424</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425</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426</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427</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428</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429</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430</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432</v>
      </c>
      <c r="B471" s="1"/>
      <c r="C471" s="392" t="s">
        <v>433</v>
      </c>
      <c r="D471" s="393"/>
      <c r="E471" s="393"/>
      <c r="F471" s="393"/>
      <c r="G471" s="393"/>
      <c r="H471" s="394"/>
      <c r="I471" s="431" t="s">
        <v>434</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435</v>
      </c>
      <c r="M471" s="215">
        <v>0</v>
      </c>
      <c r="N471" s="274" t="s">
        <v>435</v>
      </c>
      <c r="O471" s="274" t="s">
        <v>435</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436</v>
      </c>
      <c r="B472" s="1"/>
      <c r="C472" s="141"/>
      <c r="D472" s="413" t="s">
        <v>437</v>
      </c>
      <c r="E472" s="389" t="s">
        <v>438</v>
      </c>
      <c r="F472" s="390"/>
      <c r="G472" s="390"/>
      <c r="H472" s="391"/>
      <c r="I472" s="432"/>
      <c r="J472" s="291" t="str">
        <f t="shared" si="75"/>
        <v>未確認</v>
      </c>
      <c r="K472" s="292" t="str">
        <f t="shared" si="76"/>
        <v>※</v>
      </c>
      <c r="L472" s="286" t="s">
        <v>435</v>
      </c>
      <c r="M472" s="215">
        <v>0</v>
      </c>
      <c r="N472" s="274" t="s">
        <v>435</v>
      </c>
      <c r="O472" s="274" t="s">
        <v>435</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439</v>
      </c>
      <c r="B473" s="1"/>
      <c r="C473" s="141"/>
      <c r="D473" s="414"/>
      <c r="E473" s="389" t="s">
        <v>440</v>
      </c>
      <c r="F473" s="390"/>
      <c r="G473" s="390"/>
      <c r="H473" s="391"/>
      <c r="I473" s="432"/>
      <c r="J473" s="291" t="str">
        <f t="shared" si="75"/>
        <v>未確認</v>
      </c>
      <c r="K473" s="292" t="str">
        <f t="shared" si="76"/>
        <v>※</v>
      </c>
      <c r="L473" s="286">
        <v>0</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441</v>
      </c>
      <c r="B474" s="1"/>
      <c r="C474" s="141"/>
      <c r="D474" s="414"/>
      <c r="E474" s="389" t="s">
        <v>442</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443</v>
      </c>
      <c r="B475" s="1"/>
      <c r="C475" s="141"/>
      <c r="D475" s="414"/>
      <c r="E475" s="389" t="s">
        <v>444</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445</v>
      </c>
      <c r="B476" s="1"/>
      <c r="C476" s="141"/>
      <c r="D476" s="414"/>
      <c r="E476" s="389" t="s">
        <v>446</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447</v>
      </c>
      <c r="B477" s="1"/>
      <c r="C477" s="141"/>
      <c r="D477" s="414"/>
      <c r="E477" s="389" t="s">
        <v>448</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449</v>
      </c>
      <c r="B478" s="1"/>
      <c r="C478" s="141"/>
      <c r="D478" s="414"/>
      <c r="E478" s="389" t="s">
        <v>450</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451</v>
      </c>
      <c r="B479" s="1"/>
      <c r="C479" s="141"/>
      <c r="D479" s="414"/>
      <c r="E479" s="389" t="s">
        <v>452</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453</v>
      </c>
      <c r="B480" s="1"/>
      <c r="C480" s="141"/>
      <c r="D480" s="414"/>
      <c r="E480" s="389" t="s">
        <v>454</v>
      </c>
      <c r="F480" s="390"/>
      <c r="G480" s="390"/>
      <c r="H480" s="391"/>
      <c r="I480" s="432"/>
      <c r="J480" s="291" t="str">
        <f t="shared" si="75"/>
        <v>未確認</v>
      </c>
      <c r="K480" s="292" t="str">
        <f t="shared" si="76"/>
        <v>※</v>
      </c>
      <c r="L480" s="286">
        <v>0</v>
      </c>
      <c r="M480" s="215">
        <v>0</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455</v>
      </c>
      <c r="B481" s="1"/>
      <c r="C481" s="141"/>
      <c r="D481" s="414"/>
      <c r="E481" s="389" t="s">
        <v>456</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457</v>
      </c>
      <c r="B482" s="1"/>
      <c r="C482" s="141"/>
      <c r="D482" s="414"/>
      <c r="E482" s="389" t="s">
        <v>458</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459</v>
      </c>
      <c r="B483" s="1"/>
      <c r="C483" s="141"/>
      <c r="D483" s="415"/>
      <c r="E483" s="389" t="s">
        <v>460</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461</v>
      </c>
      <c r="B484" s="110"/>
      <c r="C484" s="392" t="s">
        <v>462</v>
      </c>
      <c r="D484" s="393"/>
      <c r="E484" s="393"/>
      <c r="F484" s="393"/>
      <c r="G484" s="393"/>
      <c r="H484" s="394"/>
      <c r="I484" s="431" t="s">
        <v>463</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464</v>
      </c>
      <c r="B485" s="1"/>
      <c r="C485" s="141"/>
      <c r="D485" s="413" t="s">
        <v>437</v>
      </c>
      <c r="E485" s="389" t="s">
        <v>438</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465</v>
      </c>
      <c r="B486" s="1"/>
      <c r="C486" s="141"/>
      <c r="D486" s="414"/>
      <c r="E486" s="389" t="s">
        <v>440</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466</v>
      </c>
      <c r="B487" s="1"/>
      <c r="C487" s="141"/>
      <c r="D487" s="414"/>
      <c r="E487" s="389" t="s">
        <v>442</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467</v>
      </c>
      <c r="B488" s="1"/>
      <c r="C488" s="141"/>
      <c r="D488" s="414"/>
      <c r="E488" s="389" t="s">
        <v>444</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468</v>
      </c>
      <c r="B489" s="1"/>
      <c r="C489" s="141"/>
      <c r="D489" s="414"/>
      <c r="E489" s="389" t="s">
        <v>446</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469</v>
      </c>
      <c r="B490" s="1"/>
      <c r="C490" s="141"/>
      <c r="D490" s="414"/>
      <c r="E490" s="389" t="s">
        <v>448</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470</v>
      </c>
      <c r="B491" s="1"/>
      <c r="C491" s="141"/>
      <c r="D491" s="414"/>
      <c r="E491" s="389" t="s">
        <v>450</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471</v>
      </c>
      <c r="B492" s="1"/>
      <c r="C492" s="141"/>
      <c r="D492" s="414"/>
      <c r="E492" s="389" t="s">
        <v>452</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472</v>
      </c>
      <c r="B493" s="1"/>
      <c r="C493" s="141"/>
      <c r="D493" s="414"/>
      <c r="E493" s="389" t="s">
        <v>454</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473</v>
      </c>
      <c r="B494" s="1"/>
      <c r="C494" s="141"/>
      <c r="D494" s="414"/>
      <c r="E494" s="389" t="s">
        <v>456</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474</v>
      </c>
      <c r="B495" s="1"/>
      <c r="C495" s="141"/>
      <c r="D495" s="414"/>
      <c r="E495" s="389" t="s">
        <v>458</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475</v>
      </c>
      <c r="B496" s="1"/>
      <c r="C496" s="141"/>
      <c r="D496" s="415"/>
      <c r="E496" s="389" t="s">
        <v>460</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476</v>
      </c>
      <c r="B497" s="110"/>
      <c r="C497" s="389" t="s">
        <v>477</v>
      </c>
      <c r="D497" s="390"/>
      <c r="E497" s="390"/>
      <c r="F497" s="390"/>
      <c r="G497" s="390"/>
      <c r="H497" s="391"/>
      <c r="I497" s="93" t="s">
        <v>478</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479</v>
      </c>
      <c r="B498" s="110"/>
      <c r="C498" s="389" t="s">
        <v>480</v>
      </c>
      <c r="D498" s="390"/>
      <c r="E498" s="390"/>
      <c r="F498" s="390"/>
      <c r="G498" s="390"/>
      <c r="H498" s="391"/>
      <c r="I498" s="93" t="s">
        <v>481</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482</v>
      </c>
      <c r="B499" s="110"/>
      <c r="C499" s="389" t="s">
        <v>483</v>
      </c>
      <c r="D499" s="390"/>
      <c r="E499" s="390"/>
      <c r="F499" s="390"/>
      <c r="G499" s="390"/>
      <c r="H499" s="391"/>
      <c r="I499" s="93" t="s">
        <v>484</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486</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487</v>
      </c>
      <c r="B507" s="1"/>
      <c r="C507" s="389" t="s">
        <v>488</v>
      </c>
      <c r="D507" s="390"/>
      <c r="E507" s="390"/>
      <c r="F507" s="390"/>
      <c r="G507" s="390"/>
      <c r="H507" s="391"/>
      <c r="I507" s="95" t="s">
        <v>489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490</v>
      </c>
      <c r="B508" s="143"/>
      <c r="C508" s="389" t="s">
        <v>491</v>
      </c>
      <c r="D508" s="390"/>
      <c r="E508" s="390"/>
      <c r="F508" s="390"/>
      <c r="G508" s="390"/>
      <c r="H508" s="391"/>
      <c r="I508" s="93" t="s">
        <v>492</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493</v>
      </c>
      <c r="B509" s="143"/>
      <c r="C509" s="389" t="s">
        <v>494</v>
      </c>
      <c r="D509" s="390"/>
      <c r="E509" s="390"/>
      <c r="F509" s="390"/>
      <c r="G509" s="390"/>
      <c r="H509" s="391"/>
      <c r="I509" s="93" t="s">
        <v>495</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496</v>
      </c>
      <c r="B510" s="143"/>
      <c r="C510" s="389" t="s">
        <v>497</v>
      </c>
      <c r="D510" s="390"/>
      <c r="E510" s="390"/>
      <c r="F510" s="390"/>
      <c r="G510" s="390"/>
      <c r="H510" s="391"/>
      <c r="I510" s="93" t="s">
        <v>498</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499</v>
      </c>
      <c r="B511" s="143"/>
      <c r="C511" s="389" t="s">
        <v>500</v>
      </c>
      <c r="D511" s="390"/>
      <c r="E511" s="390"/>
      <c r="F511" s="390"/>
      <c r="G511" s="390"/>
      <c r="H511" s="391"/>
      <c r="I511" s="93" t="s">
        <v>501</v>
      </c>
      <c r="J511" s="291" t="str">
        <f t="shared" si="85"/>
        <v>未確認</v>
      </c>
      <c r="K511" s="292" t="str">
        <f t="shared" si="86"/>
        <v>※</v>
      </c>
      <c r="L511" s="286">
        <v>0</v>
      </c>
      <c r="M511" s="215">
        <v>0</v>
      </c>
      <c r="N511" s="274">
        <v>0</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502</v>
      </c>
      <c r="B512" s="143"/>
      <c r="C512" s="373" t="s">
        <v>503</v>
      </c>
      <c r="D512" s="382"/>
      <c r="E512" s="382"/>
      <c r="F512" s="382"/>
      <c r="G512" s="382"/>
      <c r="H512" s="383"/>
      <c r="I512" s="93" t="s">
        <v>504</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505</v>
      </c>
      <c r="B513" s="143"/>
      <c r="C513" s="389" t="s">
        <v>506</v>
      </c>
      <c r="D513" s="390"/>
      <c r="E513" s="390"/>
      <c r="F513" s="390"/>
      <c r="G513" s="390"/>
      <c r="H513" s="391"/>
      <c r="I513" s="93" t="s">
        <v>507</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508</v>
      </c>
      <c r="B514" s="143"/>
      <c r="C514" s="389" t="s">
        <v>509</v>
      </c>
      <c r="D514" s="390"/>
      <c r="E514" s="390"/>
      <c r="F514" s="390"/>
      <c r="G514" s="390"/>
      <c r="H514" s="391"/>
      <c r="I514" s="93" t="s">
        <v>510</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511</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512</v>
      </c>
      <c r="B519" s="143"/>
      <c r="C519" s="406" t="s">
        <v>513</v>
      </c>
      <c r="D519" s="407"/>
      <c r="E519" s="407"/>
      <c r="F519" s="407"/>
      <c r="G519" s="407"/>
      <c r="H519" s="408"/>
      <c r="I519" s="93" t="s">
        <v>514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515</v>
      </c>
      <c r="D520" s="442"/>
      <c r="E520" s="442"/>
      <c r="F520" s="442"/>
      <c r="G520" s="442"/>
      <c r="H520" s="443"/>
      <c r="I520" s="98" t="s">
        <v>516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517</v>
      </c>
      <c r="B521" s="143"/>
      <c r="C521" s="406" t="s">
        <v>518</v>
      </c>
      <c r="D521" s="407"/>
      <c r="E521" s="407"/>
      <c r="F521" s="407"/>
      <c r="G521" s="407"/>
      <c r="H521" s="408"/>
      <c r="I521" s="93" t="s">
        <v>519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520</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521</v>
      </c>
      <c r="B526" s="143"/>
      <c r="C526" s="406" t="s">
        <v>522</v>
      </c>
      <c r="D526" s="407"/>
      <c r="E526" s="407"/>
      <c r="F526" s="407"/>
      <c r="G526" s="407"/>
      <c r="H526" s="408"/>
      <c r="I526" s="93" t="s">
        <v>523</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524</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525</v>
      </c>
      <c r="B531" s="143"/>
      <c r="C531" s="389" t="s">
        <v>526</v>
      </c>
      <c r="D531" s="390"/>
      <c r="E531" s="390"/>
      <c r="F531" s="390"/>
      <c r="G531" s="390"/>
      <c r="H531" s="391"/>
      <c r="I531" s="93" t="s">
        <v>527</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528</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529</v>
      </c>
      <c r="B536" s="143"/>
      <c r="C536" s="389" t="s">
        <v>530</v>
      </c>
      <c r="D536" s="390"/>
      <c r="E536" s="390"/>
      <c r="F536" s="390"/>
      <c r="G536" s="390"/>
      <c r="H536" s="391"/>
      <c r="I536" s="93" t="s">
        <v>531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532</v>
      </c>
      <c r="B537" s="143"/>
      <c r="C537" s="389" t="s">
        <v>533</v>
      </c>
      <c r="D537" s="390"/>
      <c r="E537" s="390"/>
      <c r="F537" s="390"/>
      <c r="G537" s="390"/>
      <c r="H537" s="391"/>
      <c r="I537" s="93" t="s">
        <v>534</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535</v>
      </c>
      <c r="B538" s="143"/>
      <c r="C538" s="389" t="s">
        <v>536</v>
      </c>
      <c r="D538" s="390"/>
      <c r="E538" s="390"/>
      <c r="F538" s="390"/>
      <c r="G538" s="390"/>
      <c r="H538" s="391"/>
      <c r="I538" s="431" t="s">
        <v>537</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538</v>
      </c>
      <c r="B539" s="143"/>
      <c r="C539" s="389" t="s">
        <v>539</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540</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541</v>
      </c>
      <c r="B541" s="143"/>
      <c r="C541" s="389" t="s">
        <v>542</v>
      </c>
      <c r="D541" s="390"/>
      <c r="E541" s="390"/>
      <c r="F541" s="390"/>
      <c r="G541" s="390"/>
      <c r="H541" s="391"/>
      <c r="I541" s="93" t="s">
        <v>543</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544</v>
      </c>
      <c r="B542" s="143"/>
      <c r="C542" s="389" t="s">
        <v>545</v>
      </c>
      <c r="D542" s="390"/>
      <c r="E542" s="390"/>
      <c r="F542" s="390"/>
      <c r="G542" s="390"/>
      <c r="H542" s="391"/>
      <c r="I542" s="93" t="s">
        <v>546</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548</v>
      </c>
      <c r="B550" s="90"/>
      <c r="C550" s="389" t="s">
        <v>549</v>
      </c>
      <c r="D550" s="390"/>
      <c r="E550" s="390"/>
      <c r="F550" s="390"/>
      <c r="G550" s="390"/>
      <c r="H550" s="391"/>
      <c r="I550" s="93" t="s">
        <v>550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551</v>
      </c>
      <c r="B551" s="91"/>
      <c r="C551" s="389" t="s">
        <v>552</v>
      </c>
      <c r="D551" s="390"/>
      <c r="E551" s="390"/>
      <c r="F551" s="390"/>
      <c r="G551" s="390"/>
      <c r="H551" s="391"/>
      <c r="I551" s="93" t="s">
        <v>553</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554</v>
      </c>
      <c r="D552" s="382"/>
      <c r="E552" s="382"/>
      <c r="F552" s="382"/>
      <c r="G552" s="382"/>
      <c r="H552" s="383"/>
      <c r="I552" s="98" t="s">
        <v>555</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556</v>
      </c>
      <c r="B553" s="91"/>
      <c r="C553" s="389" t="s">
        <v>557</v>
      </c>
      <c r="D553" s="390"/>
      <c r="E553" s="390"/>
      <c r="F553" s="390"/>
      <c r="G553" s="390"/>
      <c r="H553" s="391"/>
      <c r="I553" s="93" t="s">
        <v>558</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559</v>
      </c>
      <c r="B554" s="91"/>
      <c r="C554" s="389" t="s">
        <v>560</v>
      </c>
      <c r="D554" s="390"/>
      <c r="E554" s="390"/>
      <c r="F554" s="390"/>
      <c r="G554" s="390"/>
      <c r="H554" s="391"/>
      <c r="I554" s="93" t="s">
        <v>561</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562</v>
      </c>
      <c r="B555" s="91"/>
      <c r="C555" s="389" t="s">
        <v>563</v>
      </c>
      <c r="D555" s="390"/>
      <c r="E555" s="390"/>
      <c r="F555" s="390"/>
      <c r="G555" s="390"/>
      <c r="H555" s="391"/>
      <c r="I555" s="93" t="s">
        <v>564</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565</v>
      </c>
      <c r="B556" s="91"/>
      <c r="C556" s="389" t="s">
        <v>566</v>
      </c>
      <c r="D556" s="390"/>
      <c r="E556" s="390"/>
      <c r="F556" s="390"/>
      <c r="G556" s="390"/>
      <c r="H556" s="391"/>
      <c r="I556" s="93" t="s">
        <v>567</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568</v>
      </c>
      <c r="B557" s="91"/>
      <c r="C557" s="389" t="s">
        <v>569</v>
      </c>
      <c r="D557" s="390"/>
      <c r="E557" s="390"/>
      <c r="F557" s="390"/>
      <c r="G557" s="390"/>
      <c r="H557" s="391"/>
      <c r="I557" s="93" t="s">
        <v>570</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571</v>
      </c>
      <c r="B558" s="91"/>
      <c r="C558" s="389" t="s">
        <v>572</v>
      </c>
      <c r="D558" s="390"/>
      <c r="E558" s="390"/>
      <c r="F558" s="390"/>
      <c r="G558" s="390"/>
      <c r="H558" s="391"/>
      <c r="I558" s="93" t="s">
        <v>573</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574</v>
      </c>
      <c r="B559" s="91"/>
      <c r="C559" s="373" t="s">
        <v>575</v>
      </c>
      <c r="D559" s="382"/>
      <c r="E559" s="382"/>
      <c r="F559" s="382"/>
      <c r="G559" s="382"/>
      <c r="H559" s="383"/>
      <c r="I559" s="98" t="s">
        <v>576</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577</v>
      </c>
      <c r="B560" s="91"/>
      <c r="C560" s="389" t="s">
        <v>578</v>
      </c>
      <c r="D560" s="390"/>
      <c r="E560" s="390"/>
      <c r="F560" s="390"/>
      <c r="G560" s="390"/>
      <c r="H560" s="391"/>
      <c r="I560" s="98" t="s">
        <v>579</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580</v>
      </c>
      <c r="B561" s="91"/>
      <c r="C561" s="389" t="s">
        <v>581</v>
      </c>
      <c r="D561" s="390"/>
      <c r="E561" s="390"/>
      <c r="F561" s="390"/>
      <c r="G561" s="390"/>
      <c r="H561" s="391"/>
      <c r="I561" s="98" t="s">
        <v>582</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583</v>
      </c>
      <c r="B562" s="91"/>
      <c r="C562" s="389" t="s">
        <v>584</v>
      </c>
      <c r="D562" s="390"/>
      <c r="E562" s="390"/>
      <c r="F562" s="390"/>
      <c r="G562" s="390"/>
      <c r="H562" s="391"/>
      <c r="I562" s="98" t="s">
        <v>585</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586</v>
      </c>
      <c r="B563" s="91"/>
      <c r="C563" s="389" t="s">
        <v>587</v>
      </c>
      <c r="D563" s="390"/>
      <c r="E563" s="390"/>
      <c r="F563" s="390"/>
      <c r="G563" s="390"/>
      <c r="H563" s="391"/>
      <c r="I563" s="98" t="s">
        <v>588</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589</v>
      </c>
      <c r="B567" s="91"/>
      <c r="C567" s="373" t="s">
        <v>590</v>
      </c>
      <c r="D567" s="382"/>
      <c r="E567" s="382"/>
      <c r="F567" s="382"/>
      <c r="G567" s="382"/>
      <c r="H567" s="383"/>
      <c r="I567" s="318" t="s">
        <v>591</v>
      </c>
      <c r="J567" s="300"/>
      <c r="K567" s="301"/>
      <c r="L567" s="302" t="s">
        <v>12</v>
      </c>
      <c r="M567" s="222" t="s">
        <v>12</v>
      </c>
      <c r="N567" s="222" t="s">
        <v>12</v>
      </c>
      <c r="O567" s="222" t="s">
        <v>12</v>
      </c>
      <c r="P567" s="222" t="s">
        <v>12</v>
      </c>
      <c r="Q567" s="222" t="s">
        <v>12</v>
      </c>
      <c r="R567" s="222" t="s">
        <v>12</v>
      </c>
      <c r="S567" s="222" t="s">
        <v>12</v>
      </c>
      <c r="T567" s="222" t="s">
        <v>12</v>
      </c>
      <c r="U567" s="222" t="s">
        <v>12</v>
      </c>
      <c r="V567" s="222" t="s">
        <v>12</v>
      </c>
      <c r="W567" s="222" t="s">
        <v>12</v>
      </c>
      <c r="X567" s="222" t="s">
        <v>12</v>
      </c>
      <c r="Y567" s="222" t="s">
        <v>12</v>
      </c>
      <c r="Z567" s="222" t="s">
        <v>12</v>
      </c>
      <c r="AA567" s="222" t="s">
        <v>12</v>
      </c>
      <c r="AB567" s="222" t="s">
        <v>12</v>
      </c>
      <c r="AC567" s="222" t="s">
        <v>12</v>
      </c>
      <c r="AD567" s="222" t="s">
        <v>12</v>
      </c>
      <c r="AE567" s="222" t="s">
        <v>12</v>
      </c>
      <c r="AF567" s="222" t="s">
        <v>12</v>
      </c>
      <c r="AG567" s="222" t="s">
        <v>12</v>
      </c>
      <c r="AH567" s="222" t="s">
        <v>12</v>
      </c>
      <c r="AI567" s="222" t="s">
        <v>12</v>
      </c>
      <c r="AJ567" s="222" t="s">
        <v>12</v>
      </c>
      <c r="AK567" s="222" t="s">
        <v>12</v>
      </c>
      <c r="AL567" s="222" t="s">
        <v>12</v>
      </c>
      <c r="AM567" s="222" t="s">
        <v>12</v>
      </c>
      <c r="AN567" s="222" t="s">
        <v>12</v>
      </c>
      <c r="AO567" s="222" t="s">
        <v>12</v>
      </c>
      <c r="AP567" s="222" t="s">
        <v>12</v>
      </c>
      <c r="AQ567" s="222" t="s">
        <v>12</v>
      </c>
      <c r="AR567" s="222" t="s">
        <v>12</v>
      </c>
      <c r="AS567" s="222" t="s">
        <v>12</v>
      </c>
      <c r="AT567" s="222" t="s">
        <v>12</v>
      </c>
      <c r="AU567" s="222" t="s">
        <v>12</v>
      </c>
      <c r="AV567" s="222" t="s">
        <v>12</v>
      </c>
      <c r="AW567" s="222" t="s">
        <v>12</v>
      </c>
      <c r="AX567" s="222" t="s">
        <v>12</v>
      </c>
      <c r="AY567" s="222" t="s">
        <v>12</v>
      </c>
      <c r="AZ567" s="222" t="s">
        <v>12</v>
      </c>
      <c r="BA567" s="222" t="s">
        <v>12</v>
      </c>
      <c r="BB567" s="222" t="s">
        <v>12</v>
      </c>
      <c r="BC567" s="222" t="s">
        <v>12</v>
      </c>
      <c r="BD567" s="222" t="s">
        <v>12</v>
      </c>
      <c r="BE567" s="222" t="s">
        <v>12</v>
      </c>
      <c r="BF567" s="222" t="s">
        <v>12</v>
      </c>
      <c r="BG567" s="222" t="s">
        <v>12</v>
      </c>
      <c r="BH567" s="222" t="s">
        <v>12</v>
      </c>
      <c r="BI567" s="222" t="s">
        <v>12</v>
      </c>
      <c r="BJ567" s="222" t="s">
        <v>12</v>
      </c>
      <c r="BK567" s="222" t="s">
        <v>12</v>
      </c>
      <c r="BL567" s="222" t="s">
        <v>12</v>
      </c>
      <c r="BM567" s="222" t="s">
        <v>12</v>
      </c>
      <c r="BN567" s="222" t="s">
        <v>12</v>
      </c>
      <c r="BO567" s="222" t="s">
        <v>12</v>
      </c>
      <c r="BP567" s="222" t="s">
        <v>12</v>
      </c>
      <c r="BQ567" s="222" t="s">
        <v>12</v>
      </c>
      <c r="BR567" s="222" t="s">
        <v>12</v>
      </c>
      <c r="BS567" s="222" t="s">
        <v>12</v>
      </c>
      <c r="BU567" s="357"/>
    </row>
    <row r="568" ht="65.1" customHeight="1" s="156" customFormat="1">
      <c r="B568" s="91"/>
      <c r="C568" s="424" t="s">
        <v>592</v>
      </c>
      <c r="D568" s="425"/>
      <c r="E568" s="425"/>
      <c r="F568" s="425"/>
      <c r="G568" s="425"/>
      <c r="H568" s="426"/>
      <c r="I568" s="417" t="s">
        <v>593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594</v>
      </c>
      <c r="B569" s="91"/>
      <c r="C569" s="144"/>
      <c r="D569" s="386" t="s">
        <v>595</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596</v>
      </c>
      <c r="B570" s="91"/>
      <c r="C570" s="144"/>
      <c r="D570" s="386" t="s">
        <v>597</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598</v>
      </c>
      <c r="B571" s="91"/>
      <c r="C571" s="144"/>
      <c r="D571" s="386" t="s">
        <v>599</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600</v>
      </c>
      <c r="B572" s="91"/>
      <c r="C572" s="144"/>
      <c r="D572" s="386" t="s">
        <v>601</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602</v>
      </c>
      <c r="B573" s="91"/>
      <c r="C573" s="144"/>
      <c r="D573" s="386" t="s">
        <v>603</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604</v>
      </c>
      <c r="B574" s="91"/>
      <c r="C574" s="184"/>
      <c r="D574" s="386" t="s">
        <v>605</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607</v>
      </c>
      <c r="B576" s="91"/>
      <c r="C576" s="144"/>
      <c r="D576" s="386" t="s">
        <v>595</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608</v>
      </c>
      <c r="B577" s="91"/>
      <c r="C577" s="144"/>
      <c r="D577" s="386" t="s">
        <v>597</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609</v>
      </c>
      <c r="B578" s="91"/>
      <c r="C578" s="144"/>
      <c r="D578" s="386" t="s">
        <v>599</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610</v>
      </c>
      <c r="B579" s="91"/>
      <c r="C579" s="144"/>
      <c r="D579" s="386" t="s">
        <v>601</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611</v>
      </c>
      <c r="B580" s="91"/>
      <c r="C580" s="144"/>
      <c r="D580" s="386" t="s">
        <v>603</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612</v>
      </c>
      <c r="B581" s="91"/>
      <c r="C581" s="144"/>
      <c r="D581" s="386" t="s">
        <v>605</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614</v>
      </c>
      <c r="B583" s="91"/>
      <c r="C583" s="144"/>
      <c r="D583" s="386" t="s">
        <v>595</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615</v>
      </c>
      <c r="B584" s="91"/>
      <c r="C584" s="144"/>
      <c r="D584" s="386" t="s">
        <v>597</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616</v>
      </c>
      <c r="B585" s="91"/>
      <c r="C585" s="144"/>
      <c r="D585" s="386" t="s">
        <v>599</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617</v>
      </c>
      <c r="B586" s="91"/>
      <c r="C586" s="144"/>
      <c r="D586" s="386" t="s">
        <v>601</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618</v>
      </c>
      <c r="B587" s="91"/>
      <c r="C587" s="144"/>
      <c r="D587" s="386" t="s">
        <v>603</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619</v>
      </c>
      <c r="B588" s="91"/>
      <c r="C588" s="205"/>
      <c r="D588" s="386" t="s">
        <v>605</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621</v>
      </c>
      <c r="B596" s="90"/>
      <c r="C596" s="389" t="s">
        <v>622</v>
      </c>
      <c r="D596" s="390"/>
      <c r="E596" s="390"/>
      <c r="F596" s="390"/>
      <c r="G596" s="390"/>
      <c r="H596" s="391"/>
      <c r="I596" s="95" t="s">
        <v>623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624</v>
      </c>
      <c r="B597" s="66"/>
      <c r="C597" s="389" t="s">
        <v>625</v>
      </c>
      <c r="D597" s="390"/>
      <c r="E597" s="390"/>
      <c r="F597" s="390"/>
      <c r="G597" s="390"/>
      <c r="H597" s="391"/>
      <c r="I597" s="95" t="s">
        <v>626</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627</v>
      </c>
      <c r="B598" s="66"/>
      <c r="C598" s="389" t="s">
        <v>628</v>
      </c>
      <c r="D598" s="390"/>
      <c r="E598" s="390"/>
      <c r="F598" s="390"/>
      <c r="G598" s="390"/>
      <c r="H598" s="391"/>
      <c r="I598" s="95" t="s">
        <v>629</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630</v>
      </c>
      <c r="B599" s="66"/>
      <c r="C599" s="389" t="s">
        <v>631</v>
      </c>
      <c r="D599" s="390"/>
      <c r="E599" s="390"/>
      <c r="F599" s="390"/>
      <c r="G599" s="390"/>
      <c r="H599" s="391"/>
      <c r="I599" s="194" t="s">
        <v>632</v>
      </c>
      <c r="J599" s="291" t="str">
        <f t="shared" si="141"/>
        <v>未確認</v>
      </c>
      <c r="K599" s="292" t="str">
        <f t="shared" si="142"/>
        <v>※</v>
      </c>
      <c r="L599" s="286">
        <v>0</v>
      </c>
      <c r="M599" s="215">
        <v>0</v>
      </c>
      <c r="N599" s="274">
        <v>0</v>
      </c>
      <c r="O599" s="274" t="s">
        <v>435</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633</v>
      </c>
      <c r="D600" s="374"/>
      <c r="E600" s="374"/>
      <c r="F600" s="374"/>
      <c r="G600" s="374"/>
      <c r="H600" s="375"/>
      <c r="I600" s="317" t="s">
        <v>634</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635</v>
      </c>
      <c r="D601" s="374"/>
      <c r="E601" s="374"/>
      <c r="F601" s="374"/>
      <c r="G601" s="374"/>
      <c r="H601" s="375"/>
      <c r="I601" s="317" t="s">
        <v>636</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637</v>
      </c>
      <c r="D602" s="374"/>
      <c r="E602" s="374"/>
      <c r="F602" s="374"/>
      <c r="G602" s="374"/>
      <c r="H602" s="375"/>
      <c r="I602" s="317" t="s">
        <v>638</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639</v>
      </c>
      <c r="D603" s="374"/>
      <c r="E603" s="374"/>
      <c r="F603" s="374"/>
      <c r="G603" s="374"/>
      <c r="H603" s="375"/>
      <c r="I603" s="317" t="s">
        <v>640</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641</v>
      </c>
      <c r="D604" s="374"/>
      <c r="E604" s="374"/>
      <c r="F604" s="374"/>
      <c r="G604" s="374"/>
      <c r="H604" s="375"/>
      <c r="I604" s="317" t="s">
        <v>642</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643</v>
      </c>
      <c r="D605" s="374"/>
      <c r="E605" s="374"/>
      <c r="F605" s="374"/>
      <c r="G605" s="374"/>
      <c r="H605" s="375"/>
      <c r="I605" s="317" t="s">
        <v>644</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645</v>
      </c>
      <c r="B606" s="66"/>
      <c r="C606" s="389" t="s">
        <v>646</v>
      </c>
      <c r="D606" s="390"/>
      <c r="E606" s="390"/>
      <c r="F606" s="390"/>
      <c r="G606" s="390"/>
      <c r="H606" s="391"/>
      <c r="I606" s="95" t="s">
        <v>647</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648</v>
      </c>
      <c r="B607" s="66"/>
      <c r="C607" s="424" t="s">
        <v>649</v>
      </c>
      <c r="D607" s="425"/>
      <c r="E607" s="425"/>
      <c r="F607" s="425"/>
      <c r="G607" s="425"/>
      <c r="H607" s="426"/>
      <c r="I607" s="431" t="s">
        <v>650</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651</v>
      </c>
      <c r="B608" s="66"/>
      <c r="C608" s="192"/>
      <c r="D608" s="193"/>
      <c r="E608" s="373" t="s">
        <v>652</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653</v>
      </c>
      <c r="B609" s="66"/>
      <c r="C609" s="424" t="s">
        <v>654</v>
      </c>
      <c r="D609" s="425"/>
      <c r="E609" s="425"/>
      <c r="F609" s="425"/>
      <c r="G609" s="425"/>
      <c r="H609" s="426"/>
      <c r="I609" s="417" t="s">
        <v>655</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656</v>
      </c>
      <c r="B610" s="66"/>
      <c r="C610" s="192"/>
      <c r="D610" s="193"/>
      <c r="E610" s="373" t="s">
        <v>652</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657</v>
      </c>
      <c r="B611" s="66"/>
      <c r="C611" s="373" t="s">
        <v>658</v>
      </c>
      <c r="D611" s="382"/>
      <c r="E611" s="382"/>
      <c r="F611" s="382"/>
      <c r="G611" s="382"/>
      <c r="H611" s="383"/>
      <c r="I611" s="93" t="s">
        <v>659</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660</v>
      </c>
      <c r="B612" s="66"/>
      <c r="C612" s="389" t="s">
        <v>661</v>
      </c>
      <c r="D612" s="390"/>
      <c r="E612" s="390"/>
      <c r="F612" s="390"/>
      <c r="G612" s="390"/>
      <c r="H612" s="391"/>
      <c r="I612" s="93" t="s">
        <v>662</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663</v>
      </c>
      <c r="B613" s="66"/>
      <c r="C613" s="389" t="s">
        <v>664</v>
      </c>
      <c r="D613" s="390"/>
      <c r="E613" s="390"/>
      <c r="F613" s="390"/>
      <c r="G613" s="390"/>
      <c r="H613" s="391"/>
      <c r="I613" s="93" t="s">
        <v>665</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666</v>
      </c>
      <c r="B614" s="66"/>
      <c r="C614" s="389" t="s">
        <v>667</v>
      </c>
      <c r="D614" s="390"/>
      <c r="E614" s="390"/>
      <c r="F614" s="390"/>
      <c r="G614" s="390"/>
      <c r="H614" s="391"/>
      <c r="I614" s="93" t="s">
        <v>668</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669</v>
      </c>
      <c r="B615" s="66"/>
      <c r="C615" s="389" t="s">
        <v>670</v>
      </c>
      <c r="D615" s="390"/>
      <c r="E615" s="390"/>
      <c r="F615" s="390"/>
      <c r="G615" s="390"/>
      <c r="H615" s="391"/>
      <c r="I615" s="93" t="s">
        <v>671</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672</v>
      </c>
      <c r="B616" s="66"/>
      <c r="C616" s="389" t="s">
        <v>673</v>
      </c>
      <c r="D616" s="390"/>
      <c r="E616" s="390"/>
      <c r="F616" s="390"/>
      <c r="G616" s="390"/>
      <c r="H616" s="391"/>
      <c r="I616" s="145" t="s">
        <v>674</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675</v>
      </c>
      <c r="B617" s="66"/>
      <c r="C617" s="389" t="s">
        <v>676</v>
      </c>
      <c r="D617" s="390"/>
      <c r="E617" s="390"/>
      <c r="F617" s="390"/>
      <c r="G617" s="390"/>
      <c r="H617" s="391"/>
      <c r="I617" s="93" t="s">
        <v>677</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675</v>
      </c>
      <c r="B618" s="66"/>
      <c r="C618" s="373" t="s">
        <v>678</v>
      </c>
      <c r="D618" s="382"/>
      <c r="E618" s="382"/>
      <c r="F618" s="382"/>
      <c r="G618" s="382"/>
      <c r="H618" s="383"/>
      <c r="I618" s="98" t="s">
        <v>679</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675</v>
      </c>
      <c r="B619" s="66"/>
      <c r="C619" s="373" t="s">
        <v>680</v>
      </c>
      <c r="D619" s="382"/>
      <c r="E619" s="382"/>
      <c r="F619" s="382"/>
      <c r="G619" s="382"/>
      <c r="H619" s="383"/>
      <c r="I619" s="98" t="s">
        <v>681</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683</v>
      </c>
      <c r="B627" s="90"/>
      <c r="C627" s="373" t="s">
        <v>684</v>
      </c>
      <c r="D627" s="382"/>
      <c r="E627" s="382"/>
      <c r="F627" s="382"/>
      <c r="G627" s="382"/>
      <c r="H627" s="383"/>
      <c r="I627" s="431" t="s">
        <v>685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686</v>
      </c>
      <c r="B628" s="90"/>
      <c r="C628" s="373" t="s">
        <v>687</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688</v>
      </c>
      <c r="B629" s="90"/>
      <c r="C629" s="373" t="s">
        <v>689</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690</v>
      </c>
      <c r="B630" s="90"/>
      <c r="C630" s="373" t="s">
        <v>691</v>
      </c>
      <c r="D630" s="382"/>
      <c r="E630" s="382"/>
      <c r="F630" s="382"/>
      <c r="G630" s="382"/>
      <c r="H630" s="383"/>
      <c r="I630" s="417" t="s">
        <v>692</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693</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694</v>
      </c>
      <c r="B632" s="90"/>
      <c r="C632" s="373" t="s">
        <v>695</v>
      </c>
      <c r="D632" s="382"/>
      <c r="E632" s="382"/>
      <c r="F632" s="382"/>
      <c r="G632" s="382"/>
      <c r="H632" s="383"/>
      <c r="I632" s="98" t="s">
        <v>696</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697</v>
      </c>
      <c r="B633" s="90"/>
      <c r="C633" s="373" t="s">
        <v>698</v>
      </c>
      <c r="D633" s="382"/>
      <c r="E633" s="382"/>
      <c r="F633" s="382"/>
      <c r="G633" s="382"/>
      <c r="H633" s="383"/>
      <c r="I633" s="98" t="s">
        <v>699</v>
      </c>
      <c r="J633" s="291" t="str">
        <f t="shared" si="149"/>
        <v>未確認</v>
      </c>
      <c r="K633" s="292" t="str">
        <f t="shared" si="150"/>
        <v>※</v>
      </c>
      <c r="L633" s="286" t="s">
        <v>435</v>
      </c>
      <c r="M633" s="215" t="s">
        <v>435</v>
      </c>
      <c r="N633" s="274" t="s">
        <v>435</v>
      </c>
      <c r="O633" s="274" t="s">
        <v>435</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700</v>
      </c>
      <c r="B634" s="91"/>
      <c r="C634" s="373" t="s">
        <v>701</v>
      </c>
      <c r="D634" s="382"/>
      <c r="E634" s="382"/>
      <c r="F634" s="382"/>
      <c r="G634" s="382"/>
      <c r="H634" s="383"/>
      <c r="I634" s="98" t="s">
        <v>702</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703</v>
      </c>
      <c r="B635" s="91"/>
      <c r="C635" s="389" t="s">
        <v>704</v>
      </c>
      <c r="D635" s="390"/>
      <c r="E635" s="390"/>
      <c r="F635" s="390"/>
      <c r="G635" s="390"/>
      <c r="H635" s="391"/>
      <c r="I635" s="93" t="s">
        <v>705</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706</v>
      </c>
      <c r="B636" s="91"/>
      <c r="C636" s="373" t="s">
        <v>707</v>
      </c>
      <c r="D636" s="382"/>
      <c r="E636" s="382"/>
      <c r="F636" s="382"/>
      <c r="G636" s="382"/>
      <c r="H636" s="383"/>
      <c r="I636" s="93" t="s">
        <v>708</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709</v>
      </c>
      <c r="B637" s="91"/>
      <c r="C637" s="389" t="s">
        <v>710</v>
      </c>
      <c r="D637" s="390"/>
      <c r="E637" s="390"/>
      <c r="F637" s="390"/>
      <c r="G637" s="390"/>
      <c r="H637" s="391"/>
      <c r="I637" s="93" t="s">
        <v>711</v>
      </c>
      <c r="J637" s="291" t="str">
        <f t="shared" si="149"/>
        <v>未確認</v>
      </c>
      <c r="K637" s="292" t="str">
        <f t="shared" si="150"/>
        <v>※</v>
      </c>
      <c r="L637" s="286">
        <v>0</v>
      </c>
      <c r="M637" s="215">
        <v>0</v>
      </c>
      <c r="N637" s="274">
        <v>0</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712</v>
      </c>
      <c r="B638" s="91"/>
      <c r="C638" s="389" t="s">
        <v>713</v>
      </c>
      <c r="D638" s="390"/>
      <c r="E638" s="390"/>
      <c r="F638" s="390"/>
      <c r="G638" s="390"/>
      <c r="H638" s="391"/>
      <c r="I638" s="93" t="s">
        <v>714</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715</v>
      </c>
      <c r="D639" s="382"/>
      <c r="E639" s="382"/>
      <c r="F639" s="382"/>
      <c r="G639" s="382"/>
      <c r="H639" s="383"/>
      <c r="I639" s="98" t="s">
        <v>716</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718</v>
      </c>
      <c r="B647" s="90"/>
      <c r="C647" s="389" t="s">
        <v>719</v>
      </c>
      <c r="D647" s="390"/>
      <c r="E647" s="390"/>
      <c r="F647" s="390"/>
      <c r="G647" s="390"/>
      <c r="H647" s="391"/>
      <c r="I647" s="93" t="s">
        <v>720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721</v>
      </c>
      <c r="B648" s="91"/>
      <c r="C648" s="389" t="s">
        <v>722</v>
      </c>
      <c r="D648" s="390"/>
      <c r="E648" s="390"/>
      <c r="F648" s="390"/>
      <c r="G648" s="390"/>
      <c r="H648" s="391"/>
      <c r="I648" s="93" t="s">
        <v>723</v>
      </c>
      <c r="J648" s="291" t="str">
        <f t="shared" si="157"/>
        <v>未確認</v>
      </c>
      <c r="K648" s="292" t="str">
        <f t="shared" si="158"/>
        <v>※</v>
      </c>
      <c r="L648" s="286">
        <v>0</v>
      </c>
      <c r="M648" s="215">
        <v>0</v>
      </c>
      <c r="N648" s="274">
        <v>0</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724</v>
      </c>
      <c r="B649" s="91"/>
      <c r="C649" s="389" t="s">
        <v>725</v>
      </c>
      <c r="D649" s="390"/>
      <c r="E649" s="390"/>
      <c r="F649" s="390"/>
      <c r="G649" s="390"/>
      <c r="H649" s="391"/>
      <c r="I649" s="93" t="s">
        <v>726</v>
      </c>
      <c r="J649" s="291" t="str">
        <f t="shared" si="157"/>
        <v>未確認</v>
      </c>
      <c r="K649" s="292" t="str">
        <f t="shared" si="158"/>
        <v>※</v>
      </c>
      <c r="L649" s="286">
        <v>0</v>
      </c>
      <c r="M649" s="215">
        <v>0</v>
      </c>
      <c r="N649" s="274">
        <v>0</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727</v>
      </c>
      <c r="B650" s="91"/>
      <c r="C650" s="373" t="s">
        <v>728</v>
      </c>
      <c r="D650" s="382"/>
      <c r="E650" s="382"/>
      <c r="F650" s="382"/>
      <c r="G650" s="382"/>
      <c r="H650" s="383"/>
      <c r="I650" s="93" t="s">
        <v>729</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730</v>
      </c>
      <c r="B651" s="91"/>
      <c r="C651" s="389" t="s">
        <v>731</v>
      </c>
      <c r="D651" s="390"/>
      <c r="E651" s="390"/>
      <c r="F651" s="390"/>
      <c r="G651" s="390"/>
      <c r="H651" s="391"/>
      <c r="I651" s="93" t="s">
        <v>732</v>
      </c>
      <c r="J651" s="291" t="str">
        <f t="shared" si="157"/>
        <v>未確認</v>
      </c>
      <c r="K651" s="292" t="str">
        <f t="shared" si="158"/>
        <v>※</v>
      </c>
      <c r="L651" s="286">
        <v>0</v>
      </c>
      <c r="M651" s="215">
        <v>0</v>
      </c>
      <c r="N651" s="274">
        <v>0</v>
      </c>
      <c r="O651" s="274" t="s">
        <v>435</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733</v>
      </c>
      <c r="B652" s="91"/>
      <c r="C652" s="389" t="s">
        <v>734</v>
      </c>
      <c r="D652" s="390"/>
      <c r="E652" s="390"/>
      <c r="F652" s="390"/>
      <c r="G652" s="390"/>
      <c r="H652" s="391"/>
      <c r="I652" s="93" t="s">
        <v>735</v>
      </c>
      <c r="J652" s="291" t="str">
        <f t="shared" si="157"/>
        <v>未確認</v>
      </c>
      <c r="K652" s="292" t="str">
        <f t="shared" si="158"/>
        <v>※</v>
      </c>
      <c r="L652" s="286" t="s">
        <v>435</v>
      </c>
      <c r="M652" s="215">
        <v>182</v>
      </c>
      <c r="N652" s="274">
        <v>140</v>
      </c>
      <c r="O652" s="274" t="s">
        <v>435</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736</v>
      </c>
      <c r="B653" s="91"/>
      <c r="C653" s="389" t="s">
        <v>737</v>
      </c>
      <c r="D653" s="390"/>
      <c r="E653" s="390"/>
      <c r="F653" s="390"/>
      <c r="G653" s="390"/>
      <c r="H653" s="391"/>
      <c r="I653" s="93" t="s">
        <v>738</v>
      </c>
      <c r="J653" s="291" t="str">
        <f t="shared" si="157"/>
        <v>未確認</v>
      </c>
      <c r="K653" s="292" t="str">
        <f t="shared" si="158"/>
        <v>※</v>
      </c>
      <c r="L653" s="286">
        <v>247</v>
      </c>
      <c r="M653" s="215">
        <v>0</v>
      </c>
      <c r="N653" s="274">
        <v>0</v>
      </c>
      <c r="O653" s="274" t="s">
        <v>435</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739</v>
      </c>
      <c r="B654" s="91"/>
      <c r="C654" s="373" t="s">
        <v>740</v>
      </c>
      <c r="D654" s="382"/>
      <c r="E654" s="382"/>
      <c r="F654" s="382"/>
      <c r="G654" s="382"/>
      <c r="H654" s="383"/>
      <c r="I654" s="93" t="s">
        <v>741</v>
      </c>
      <c r="J654" s="291" t="str">
        <f t="shared" si="157"/>
        <v>未確認</v>
      </c>
      <c r="K654" s="292" t="str">
        <f t="shared" si="158"/>
        <v>※</v>
      </c>
      <c r="L654" s="286" t="s">
        <v>435</v>
      </c>
      <c r="M654" s="215" t="s">
        <v>435</v>
      </c>
      <c r="N654" s="274" t="s">
        <v>435</v>
      </c>
      <c r="O654" s="274" t="s">
        <v>435</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743</v>
      </c>
      <c r="B662" s="90"/>
      <c r="C662" s="392" t="s">
        <v>744</v>
      </c>
      <c r="D662" s="393"/>
      <c r="E662" s="393"/>
      <c r="F662" s="393"/>
      <c r="G662" s="393"/>
      <c r="H662" s="394"/>
      <c r="I662" s="93" t="s">
        <v>745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649</v>
      </c>
      <c r="M662" s="215">
        <v>345</v>
      </c>
      <c r="N662" s="274">
        <v>242</v>
      </c>
      <c r="O662" s="274">
        <v>675</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746</v>
      </c>
      <c r="B663" s="66"/>
      <c r="C663" s="128"/>
      <c r="D663" s="146"/>
      <c r="E663" s="389" t="s">
        <v>747</v>
      </c>
      <c r="F663" s="390"/>
      <c r="G663" s="390"/>
      <c r="H663" s="391"/>
      <c r="I663" s="93" t="s">
        <v>748</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749</v>
      </c>
      <c r="B664" s="66"/>
      <c r="C664" s="128"/>
      <c r="D664" s="146"/>
      <c r="E664" s="389" t="s">
        <v>750</v>
      </c>
      <c r="F664" s="390"/>
      <c r="G664" s="390"/>
      <c r="H664" s="391"/>
      <c r="I664" s="93" t="s">
        <v>751</v>
      </c>
      <c r="J664" s="291" t="str">
        <f t="shared" si="165"/>
        <v>未確認</v>
      </c>
      <c r="K664" s="292" t="str">
        <f t="shared" si="166"/>
        <v>※</v>
      </c>
      <c r="L664" s="286">
        <v>211</v>
      </c>
      <c r="M664" s="215">
        <v>156</v>
      </c>
      <c r="N664" s="274" t="s">
        <v>435</v>
      </c>
      <c r="O664" s="274">
        <v>242</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752</v>
      </c>
      <c r="B665" s="66"/>
      <c r="C665" s="195"/>
      <c r="D665" s="196"/>
      <c r="E665" s="389" t="s">
        <v>753</v>
      </c>
      <c r="F665" s="390"/>
      <c r="G665" s="390"/>
      <c r="H665" s="391"/>
      <c r="I665" s="93" t="s">
        <v>754</v>
      </c>
      <c r="J665" s="291" t="str">
        <f t="shared" si="165"/>
        <v>未確認</v>
      </c>
      <c r="K665" s="292" t="str">
        <f t="shared" si="166"/>
        <v>※</v>
      </c>
      <c r="L665" s="286">
        <v>0</v>
      </c>
      <c r="M665" s="215">
        <v>0</v>
      </c>
      <c r="N665" s="274">
        <v>0</v>
      </c>
      <c r="O665" s="274">
        <v>0</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755</v>
      </c>
      <c r="B666" s="66"/>
      <c r="C666" s="195"/>
      <c r="D666" s="196"/>
      <c r="E666" s="389" t="s">
        <v>756</v>
      </c>
      <c r="F666" s="390"/>
      <c r="G666" s="390"/>
      <c r="H666" s="391"/>
      <c r="I666" s="93" t="s">
        <v>757</v>
      </c>
      <c r="J666" s="291" t="str">
        <f t="shared" si="165"/>
        <v>未確認</v>
      </c>
      <c r="K666" s="292" t="str">
        <f t="shared" si="166"/>
        <v>※</v>
      </c>
      <c r="L666" s="286">
        <v>368</v>
      </c>
      <c r="M666" s="215" t="s">
        <v>435</v>
      </c>
      <c r="N666" s="274" t="s">
        <v>435</v>
      </c>
      <c r="O666" s="274">
        <v>262</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758</v>
      </c>
      <c r="B667" s="66"/>
      <c r="C667" s="128"/>
      <c r="D667" s="146"/>
      <c r="E667" s="389" t="s">
        <v>759</v>
      </c>
      <c r="F667" s="390"/>
      <c r="G667" s="390"/>
      <c r="H667" s="391"/>
      <c r="I667" s="93" t="s">
        <v>760</v>
      </c>
      <c r="J667" s="291" t="str">
        <f t="shared" si="165"/>
        <v>未確認</v>
      </c>
      <c r="K667" s="292" t="str">
        <f t="shared" si="166"/>
        <v>※</v>
      </c>
      <c r="L667" s="286" t="s">
        <v>435</v>
      </c>
      <c r="M667" s="215">
        <v>118</v>
      </c>
      <c r="N667" s="274">
        <v>113</v>
      </c>
      <c r="O667" s="274" t="s">
        <v>435</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761</v>
      </c>
      <c r="B668" s="66"/>
      <c r="C668" s="128"/>
      <c r="D668" s="146"/>
      <c r="E668" s="389" t="s">
        <v>762</v>
      </c>
      <c r="F668" s="390"/>
      <c r="G668" s="390"/>
      <c r="H668" s="391"/>
      <c r="I668" s="93" t="s">
        <v>763</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764</v>
      </c>
      <c r="B669" s="66"/>
      <c r="C669" s="128"/>
      <c r="D669" s="146"/>
      <c r="E669" s="389" t="s">
        <v>765</v>
      </c>
      <c r="F669" s="390"/>
      <c r="G669" s="390"/>
      <c r="H669" s="391"/>
      <c r="I669" s="93" t="s">
        <v>766</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767</v>
      </c>
      <c r="B670" s="66"/>
      <c r="C670" s="130"/>
      <c r="D670" s="147"/>
      <c r="E670" s="389" t="s">
        <v>768</v>
      </c>
      <c r="F670" s="390"/>
      <c r="G670" s="390"/>
      <c r="H670" s="391"/>
      <c r="I670" s="93" t="s">
        <v>769</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770</v>
      </c>
      <c r="B671" s="66"/>
      <c r="C671" s="389" t="s">
        <v>771</v>
      </c>
      <c r="D671" s="390"/>
      <c r="E671" s="390"/>
      <c r="F671" s="390"/>
      <c r="G671" s="390"/>
      <c r="H671" s="391"/>
      <c r="I671" s="93" t="s">
        <v>772</v>
      </c>
      <c r="J671" s="291" t="str">
        <f t="shared" si="165"/>
        <v>未確認</v>
      </c>
      <c r="K671" s="292" t="str">
        <f t="shared" si="166"/>
        <v>※</v>
      </c>
      <c r="L671" s="286">
        <v>0</v>
      </c>
      <c r="M671" s="215">
        <v>0</v>
      </c>
      <c r="N671" s="274">
        <v>0</v>
      </c>
      <c r="O671" s="274">
        <v>0</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773</v>
      </c>
      <c r="B672" s="66"/>
      <c r="C672" s="373" t="s">
        <v>774</v>
      </c>
      <c r="D672" s="382"/>
      <c r="E672" s="382"/>
      <c r="F672" s="382"/>
      <c r="G672" s="382"/>
      <c r="H672" s="383"/>
      <c r="I672" s="98" t="s">
        <v>775</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776</v>
      </c>
      <c r="B673" s="66"/>
      <c r="C673" s="389" t="s">
        <v>777</v>
      </c>
      <c r="D673" s="390"/>
      <c r="E673" s="390"/>
      <c r="F673" s="390"/>
      <c r="G673" s="390"/>
      <c r="H673" s="391"/>
      <c r="I673" s="93" t="s">
        <v>778</v>
      </c>
      <c r="J673" s="291" t="str">
        <f t="shared" si="165"/>
        <v>未確認</v>
      </c>
      <c r="K673" s="292" t="str">
        <f t="shared" si="166"/>
        <v>※</v>
      </c>
      <c r="L673" s="286">
        <v>0</v>
      </c>
      <c r="M673" s="215">
        <v>0</v>
      </c>
      <c r="N673" s="274">
        <v>0</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779</v>
      </c>
      <c r="B674" s="66"/>
      <c r="C674" s="389" t="s">
        <v>780</v>
      </c>
      <c r="D674" s="390"/>
      <c r="E674" s="390"/>
      <c r="F674" s="390"/>
      <c r="G674" s="390"/>
      <c r="H674" s="391"/>
      <c r="I674" s="93" t="s">
        <v>781</v>
      </c>
      <c r="J674" s="291" t="str">
        <f t="shared" si="165"/>
        <v>未確認</v>
      </c>
      <c r="K674" s="292" t="str">
        <f t="shared" si="166"/>
        <v>※</v>
      </c>
      <c r="L674" s="286" t="s">
        <v>435</v>
      </c>
      <c r="M674" s="215" t="s">
        <v>435</v>
      </c>
      <c r="N674" s="274" t="s">
        <v>435</v>
      </c>
      <c r="O674" s="274" t="s">
        <v>435</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782</v>
      </c>
      <c r="B675" s="66"/>
      <c r="C675" s="373" t="s">
        <v>783</v>
      </c>
      <c r="D675" s="382"/>
      <c r="E675" s="382"/>
      <c r="F675" s="382"/>
      <c r="G675" s="382"/>
      <c r="H675" s="383"/>
      <c r="I675" s="93" t="s">
        <v>784</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785</v>
      </c>
      <c r="B676" s="66"/>
      <c r="C676" s="389" t="s">
        <v>786</v>
      </c>
      <c r="D676" s="390"/>
      <c r="E676" s="390"/>
      <c r="F676" s="390"/>
      <c r="G676" s="390"/>
      <c r="H676" s="391"/>
      <c r="I676" s="93" t="s">
        <v>787</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788</v>
      </c>
      <c r="B683" s="66"/>
      <c r="C683" s="373" t="s">
        <v>789</v>
      </c>
      <c r="D683" s="382"/>
      <c r="E683" s="382"/>
      <c r="F683" s="382"/>
      <c r="G683" s="382"/>
      <c r="H683" s="383"/>
      <c r="I683" s="98" t="s">
        <v>790</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791</v>
      </c>
      <c r="B684" s="66"/>
      <c r="C684" s="373" t="s">
        <v>792</v>
      </c>
      <c r="D684" s="382"/>
      <c r="E684" s="382"/>
      <c r="F684" s="382"/>
      <c r="G684" s="382"/>
      <c r="H684" s="383"/>
      <c r="I684" s="98" t="s">
        <v>793</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794</v>
      </c>
      <c r="B685" s="66"/>
      <c r="C685" s="424" t="s">
        <v>795</v>
      </c>
      <c r="D685" s="425"/>
      <c r="E685" s="425"/>
      <c r="F685" s="425"/>
      <c r="G685" s="425"/>
      <c r="H685" s="426"/>
      <c r="I685" s="417" t="s">
        <v>796</v>
      </c>
      <c r="J685" s="300"/>
      <c r="K685" s="307"/>
      <c r="L685" s="310">
        <v>0</v>
      </c>
      <c r="M685" s="348">
        <v>27</v>
      </c>
      <c r="N685" s="349">
        <v>33</v>
      </c>
      <c r="O685" s="349">
        <v>75</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797</v>
      </c>
      <c r="B686" s="66"/>
      <c r="C686" s="148"/>
      <c r="D686" s="149"/>
      <c r="E686" s="424" t="s">
        <v>798</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799</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800</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801</v>
      </c>
      <c r="B689" s="66"/>
      <c r="C689" s="150"/>
      <c r="D689" s="221"/>
      <c r="E689" s="427"/>
      <c r="F689" s="428"/>
      <c r="G689" s="220"/>
      <c r="H689" s="204" t="s">
        <v>802</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803</v>
      </c>
      <c r="B690" s="66"/>
      <c r="C690" s="424" t="s">
        <v>804</v>
      </c>
      <c r="D690" s="425"/>
      <c r="E690" s="425"/>
      <c r="F690" s="425"/>
      <c r="G690" s="429"/>
      <c r="H690" s="426"/>
      <c r="I690" s="417" t="s">
        <v>805</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806</v>
      </c>
      <c r="B691" s="66"/>
      <c r="C691" s="237"/>
      <c r="D691" s="239"/>
      <c r="E691" s="373" t="s">
        <v>807</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808</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809</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810</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811</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812</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813</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814</v>
      </c>
      <c r="B698" s="66"/>
      <c r="C698" s="373" t="s">
        <v>815</v>
      </c>
      <c r="D698" s="382"/>
      <c r="E698" s="382"/>
      <c r="F698" s="382"/>
      <c r="G698" s="382"/>
      <c r="H698" s="383"/>
      <c r="I698" s="416" t="s">
        <v>816</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817</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818</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819</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821</v>
      </c>
      <c r="B709" s="91"/>
      <c r="C709" s="373" t="s">
        <v>822</v>
      </c>
      <c r="D709" s="382"/>
      <c r="E709" s="382"/>
      <c r="F709" s="382"/>
      <c r="G709" s="382"/>
      <c r="H709" s="383"/>
      <c r="I709" s="98" t="s">
        <v>823</v>
      </c>
      <c r="J709" s="299" t="str">
        <f>IF(SUM(L709:BS709)=0,IF(COUNTIF(L709:BS709,"未確認")&gt;0,"未確認",IF(COUNTIF(L709:BS709,"~*")&gt;0,"*",SUM(L709:BS709))),SUM(L709:BS709))</f>
        <v>未確認</v>
      </c>
      <c r="K709" s="292" t="str">
        <f>IF(OR(COUNTIF(L709:BS709,"未確認")&gt;0,COUNTIF(L709:BS709,"*")&gt;0),"※","")</f>
        <v>※</v>
      </c>
      <c r="L709" s="286">
        <v>432</v>
      </c>
      <c r="M709" s="215">
        <v>366</v>
      </c>
      <c r="N709" s="274">
        <v>238</v>
      </c>
      <c r="O709" s="274">
        <v>582</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824</v>
      </c>
      <c r="B710" s="91"/>
      <c r="C710" s="389" t="s">
        <v>825</v>
      </c>
      <c r="D710" s="390"/>
      <c r="E710" s="390"/>
      <c r="F710" s="390"/>
      <c r="G710" s="390"/>
      <c r="H710" s="391"/>
      <c r="I710" s="93" t="s">
        <v>826</v>
      </c>
      <c r="J710" s="299" t="str">
        <f>IF(SUM(L710:BS710)=0,IF(COUNTIF(L710:BS710,"未確認")&gt;0,"未確認",IF(COUNTIF(L710:BS710,"~*")&gt;0,"*",SUM(L710:BS710))),SUM(L710:BS710))</f>
        <v>未確認</v>
      </c>
      <c r="K710" s="292" t="str">
        <f>IF(OR(COUNTIF(L710:BS710,"未確認")&gt;0,COUNTIF(L710:BS710,"*")&gt;0),"※","")</f>
        <v>※</v>
      </c>
      <c r="L710" s="286" t="s">
        <v>435</v>
      </c>
      <c r="M710" s="215" t="s">
        <v>435</v>
      </c>
      <c r="N710" s="274" t="s">
        <v>435</v>
      </c>
      <c r="O710" s="274" t="s">
        <v>435</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827</v>
      </c>
      <c r="B711" s="91"/>
      <c r="C711" s="389" t="s">
        <v>828</v>
      </c>
      <c r="D711" s="390"/>
      <c r="E711" s="390"/>
      <c r="F711" s="390"/>
      <c r="G711" s="390"/>
      <c r="H711" s="391"/>
      <c r="I711" s="93" t="s">
        <v>829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831</v>
      </c>
      <c r="B719" s="90"/>
      <c r="C719" s="389" t="s">
        <v>832</v>
      </c>
      <c r="D719" s="390"/>
      <c r="E719" s="390"/>
      <c r="F719" s="390"/>
      <c r="G719" s="390"/>
      <c r="H719" s="391"/>
      <c r="I719" s="93" t="s">
        <v>833</v>
      </c>
      <c r="J719" s="291" t="str">
        <f>IF(SUM(L719:BS719)=0,IF(COUNTIF(L719:BS719,"未確認")&gt;0,"未確認",IF(COUNTIF(L719:BS719,"~*")&gt;0,"*",SUM(L719:BS719))),SUM(L719:BS719))</f>
        <v>未確認</v>
      </c>
      <c r="K719" s="292" t="str">
        <f>IF(OR(COUNTIF(L719:BS719,"未確認")&gt;0,COUNTIF(L719:BS719,"*")&gt;0),"※","")</f>
        <v>※</v>
      </c>
      <c r="L719" s="286" t="s">
        <v>435</v>
      </c>
      <c r="M719" s="215">
        <v>0</v>
      </c>
      <c r="N719" s="274" t="s">
        <v>435</v>
      </c>
      <c r="O719" s="274" t="s">
        <v>435</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834</v>
      </c>
      <c r="B720" s="91"/>
      <c r="C720" s="389" t="s">
        <v>835</v>
      </c>
      <c r="D720" s="390"/>
      <c r="E720" s="390"/>
      <c r="F720" s="390"/>
      <c r="G720" s="390"/>
      <c r="H720" s="391"/>
      <c r="I720" s="93" t="s">
        <v>836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837</v>
      </c>
      <c r="B721" s="91"/>
      <c r="C721" s="373" t="s">
        <v>838</v>
      </c>
      <c r="D721" s="382"/>
      <c r="E721" s="382"/>
      <c r="F721" s="382"/>
      <c r="G721" s="382"/>
      <c r="H721" s="383"/>
      <c r="I721" s="93" t="s">
        <v>839</v>
      </c>
      <c r="J721" s="291" t="str">
        <f>IF(SUM(L721:BS721)=0,IF(COUNTIF(L721:BS721,"未確認")&gt;0,"未確認",IF(COUNTIF(L721:BS721,"~*")&gt;0,"*",SUM(L721:BS721))),SUM(L721:BS721))</f>
        <v>未確認</v>
      </c>
      <c r="K721" s="292" t="str">
        <f>IF(OR(COUNTIF(L721:BS721,"未確認")&gt;0,COUNTIF(L721:BS721,"*")&gt;0),"※","")</f>
        <v>※</v>
      </c>
      <c r="L721" s="286" t="s">
        <v>435</v>
      </c>
      <c r="M721" s="215">
        <v>92</v>
      </c>
      <c r="N721" s="274">
        <v>93</v>
      </c>
      <c r="O721" s="274" t="s">
        <v>435</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840</v>
      </c>
      <c r="B722" s="91"/>
      <c r="C722" s="389" t="s">
        <v>841</v>
      </c>
      <c r="D722" s="390"/>
      <c r="E722" s="390"/>
      <c r="F722" s="390"/>
      <c r="G722" s="390"/>
      <c r="H722" s="391"/>
      <c r="I722" s="93" t="s">
        <v>842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844</v>
      </c>
      <c r="B731" s="90"/>
      <c r="C731" s="389" t="s">
        <v>845</v>
      </c>
      <c r="D731" s="390"/>
      <c r="E731" s="390"/>
      <c r="F731" s="390"/>
      <c r="G731" s="390"/>
      <c r="H731" s="391"/>
      <c r="I731" s="93" t="s">
        <v>846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847</v>
      </c>
      <c r="B732" s="91"/>
      <c r="C732" s="389" t="s">
        <v>848</v>
      </c>
      <c r="D732" s="390"/>
      <c r="E732" s="390"/>
      <c r="F732" s="390"/>
      <c r="G732" s="390"/>
      <c r="H732" s="391"/>
      <c r="I732" s="93" t="s">
        <v>849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850</v>
      </c>
      <c r="B733" s="91"/>
      <c r="C733" s="373" t="s">
        <v>851</v>
      </c>
      <c r="D733" s="382"/>
      <c r="E733" s="382"/>
      <c r="F733" s="382"/>
      <c r="G733" s="382"/>
      <c r="H733" s="383"/>
      <c r="I733" s="93" t="s">
        <v>852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853</v>
      </c>
      <c r="B734" s="91"/>
      <c r="C734" s="373" t="s">
        <v>854</v>
      </c>
      <c r="D734" s="382"/>
      <c r="E734" s="382"/>
      <c r="F734" s="382"/>
      <c r="G734" s="382"/>
      <c r="H734" s="383"/>
      <c r="I734" s="93" t="s">
        <v>855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