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<sst xmlns="http://schemas.openxmlformats.org/spreadsheetml/2006/main" count="868" uniqueCount="868">
  <si>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</si>
  <si>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独立行政法人国立病院機構村山医療センター</t>
  </si>
  <si>
    <t>〒208-0011　武蔵村山市学園２丁目３７番地の１</t>
  </si>
  <si>
    <t>病棟の建築時期と構造</t>
  </si>
  <si>
    <t>建物情報＼病棟名</t>
  </si>
  <si>
    <t>ハイケアユニット</t>
  </si>
  <si>
    <t>第1病棟</t>
  </si>
  <si>
    <t>第2病棟</t>
  </si>
  <si>
    <t>第3病棟</t>
  </si>
  <si>
    <t>第4病棟</t>
  </si>
  <si>
    <t>第5病棟</t>
  </si>
  <si>
    <t>第6病棟</t>
  </si>
  <si>
    <t>様式１病院病棟票(1)</t>
  </si>
  <si>
    <t>建築時期</t>
  </si>
  <si>
    <t>2019</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</si>
  <si>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</si>
  <si>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</si>
  <si>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</si>
  <si>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</si>
  <si>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</si>
  <si>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</si>
  <si>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</si>
  <si>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</si>
  <si>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</si>
  <si>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</si>
  <si>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</si>
  <si>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</si>
  <si>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</si>
  <si>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</si>
  <si>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</si>
  <si>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</si>
  <si>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</si>
  <si>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</si>
  <si>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</si>
  <si>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</si>
  <si>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</si>
  <si>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</si>
  <si>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</si>
  <si>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</si>
  <si>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</si>
  <si>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</si>
  <si>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</si>
  <si>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</si>
  <si>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</si>
  <si>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</si>
  <si>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</si>
  <si>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</si>
  <si>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</si>
  <si>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</si>
  <si>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</si>
  <si>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</si>
  <si>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</si>
  <si>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</si>
  <si>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</si>
  <si>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</si>
  <si>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</si>
  <si>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</si>
  <si>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</si>
  <si>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</si>
  <si>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</si>
  <si>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</si>
  <si>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</si>
  <si>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</si>
  <si>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</si>
  <si>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</si>
  <si>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</si>
  <si>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</si>
  <si>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</si>
  <si>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</si>
  <si>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</si>
  <si>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</si>
  <si>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</si>
  <si>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</si>
  <si>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</si>
  <si>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</si>
  <si>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</si>
  <si>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</si>
  <si>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</si>
  <si>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</si>
  <si>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</si>
  <si>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</si>
  <si>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</si>
  <si>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</si>
  <si>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</si>
  <si>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</si>
  <si>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</si>
  <si>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</si>
  <si>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</si>
  <si>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</si>
  <si>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</si>
  <si>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</si>
  <si>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</si>
  <si>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</si>
  <si>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</si>
  <si>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</si>
  <si>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</si>
  <si>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</si>
  <si>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</si>
  <si>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</si>
  <si>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</si>
  <si>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</si>
  <si>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</si>
  <si>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</si>
  <si>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</si>
  <si>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</si>
  <si>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</si>
  <si>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</si>
  <si>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</si>
  <si>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</si>
  <si>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</si>
  <si>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外科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</si>
  <si>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</si>
  <si>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</si>
  <si>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</si>
  <si>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</si>
  <si>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</si>
  <si>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</si>
  <si>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</si>
  <si>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回復期ﾘﾊﾋﾞﾘﾃｰｼｮﾝ病棟入院料１</t>
  </si>
  <si>
    <t>障害者施設等10対１入院基本料</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</si>
  <si>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</si>
  <si>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</si>
  <si>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</si>
  <si>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</si>
  <si>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</si>
  <si>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</si>
  <si>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</si>
  <si>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</si>
  <si>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</si>
  <si>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</si>
  <si>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</si>
  <si>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</si>
  <si>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</si>
  <si>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</si>
  <si>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</si>
  <si>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</si>
  <si>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</si>
  <si>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</si>
  <si>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</si>
  <si>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</si>
  <si>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</si>
  <si>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</si>
  <si>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</si>
  <si>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</si>
  <si>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</si>
  <si>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</si>
  <si>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</si>
  <si>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</si>
  <si>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</si>
  <si>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</si>
  <si>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</si>
  <si>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</si>
  <si>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</si>
  <si>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</si>
  <si>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</si>
  <si>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</si>
  <si>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</si>
  <si>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</si>
  <si>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</si>
  <si>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</si>
  <si>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</si>
  <si>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</si>
  <si>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</si>
  <si>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</si>
  <si>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</si>
  <si>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</si>
  <si>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</si>
  <si>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</si>
  <si>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</si>
  <si>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</si>
  <si>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</si>
  <si>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</si>
  <si>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</si>
  <si>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</si>
  <si>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</si>
  <si>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</si>
  <si>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</si>
  <si>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</si>
  <si>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</si>
  <si>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</si>
  <si>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</si>
  <si>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</si>
  <si>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</si>
  <si>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</si>
  <si>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</si>
  <si>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</si>
  <si>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</si>
  <si>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</si>
  <si>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</si>
  <si>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</si>
  <si>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</si>
  <si>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</si>
  <si>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</si>
  <si>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</si>
  <si>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</si>
  <si>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</si>
  <si>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</si>
  <si>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</si>
  <si>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</si>
  <si>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</si>
  <si>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</si>
  <si>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</si>
  <si>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</si>
  <si>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</si>
  <si>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</si>
  <si>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</si>
  <si>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</si>
  <si>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</si>
  <si>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</si>
  <si>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</si>
  <si>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</si>
  <si>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</si>
  <si>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</si>
  <si>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</si>
  <si>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</si>
  <si>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</si>
  <si>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</si>
  <si>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</si>
  <si>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</si>
  <si>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</si>
  <si>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</si>
  <si>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</si>
  <si>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</si>
  <si>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</si>
  <si>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</si>
  <si>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</si>
  <si>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</si>
  <si>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</si>
  <si>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</si>
  <si>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</si>
  <si>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</si>
  <si>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</si>
  <si>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</si>
  <si>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</si>
  <si>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</si>
  <si>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</si>
  <si>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</si>
  <si>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</si>
  <si>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</si>
  <si>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</si>
  <si>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</si>
  <si>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</si>
  <si>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</si>
  <si>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</si>
  <si>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</si>
  <si>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</si>
  <si>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</si>
  <si>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</si>
  <si>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</si>
  <si>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</si>
  <si>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</si>
  <si>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</si>
  <si>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</si>
  <si>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</si>
  <si>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</si>
  <si>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</si>
  <si>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</si>
  <si>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</si>
  <si>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</si>
  <si>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</si>
  <si>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</si>
  <si>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</si>
  <si>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</si>
  <si>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</si>
  <si>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</si>
  <si>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</si>
  <si>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</si>
  <si>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</si>
  <si>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</si>
  <si>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</si>
  <si>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</si>
  <si>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</si>
  <si>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</si>
  <si>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</si>
  <si>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</si>
  <si>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</si>
  <si>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</si>
  <si>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</si>
  <si>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</si>
  <si>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</si>
  <si>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</si>
  <si>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</si>
  <si>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</si>
  <si>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</si>
  <si>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</si>
  <si>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</si>
  <si>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</si>
  <si>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</si>
  <si>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</si>
  <si>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</si>
  <si>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</si>
  <si>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</si>
  <si>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</si>
  <si>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</si>
  <si>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</si>
  <si>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</si>
  <si>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</si>
  <si>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</si>
  <si>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</si>
  <si>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</si>
  <si>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</si>
  <si>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</si>
  <si>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</si>
  <si>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</si>
  <si>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</si>
  <si>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</si>
  <si>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</si>
  <si>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</si>
  <si>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</si>
  <si>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</si>
  <si>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</si>
  <si>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</si>
  <si>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</si>
  <si>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</si>
  <si>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</si>
  <si>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</si>
  <si>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</si>
  <si>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</si>
  <si>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</si>
  <si>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</si>
  <si>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</si>
  <si>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</si>
  <si>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</si>
  <si>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</si>
  <si>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</si>
  <si>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</si>
  <si>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</si>
  <si>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</si>
  <si>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</si>
  <si>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</si>
  <si>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</si>
  <si>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</si>
  <si>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</si>
  <si>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</si>
  <si>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</si>
  <si>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</si>
  <si>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</si>
  <si>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</si>
  <si>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</si>
  <si>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</si>
  <si>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</si>
  <si>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</si>
  <si>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</si>
  <si>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</si>
  <si>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</si>
  <si>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</si>
  <si>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</si>
  <si>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</si>
  <si>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</si>
  <si>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</si>
  <si>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</si>
  <si>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</si>
  <si>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</si>
  <si>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</si>
  <si>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</si>
  <si>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</si>
  <si>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</si>
  <si>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</si>
  <si>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</si>
  <si>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</si>
  <si>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</si>
  <si>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</si>
  <si>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</si>
  <si>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</si>
  <si>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</si>
  <si>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</si>
  <si>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</si>
  <si>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第４病棟</t>
  </si>
  <si>
    <t>第５病棟</t>
  </si>
  <si>
    <t>第６病棟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</si>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</sst>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20</v>
      </c>
      <c r="J18" s="495"/>
      <c r="K18" s="495"/>
      <c r="L18" s="20" t="s">
        <v>21</v>
      </c>
      <c r="M18" s="20"/>
      <c r="N18" s="21"/>
      <c r="O18" s="21"/>
      <c r="P18" s="21" t="s">
        <v>21</v>
      </c>
      <c r="Q18" s="21" t="s">
        <v>21</v>
      </c>
      <c r="R18" s="21" t="s">
        <v>21</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t="s">
        <v>21</v>
      </c>
      <c r="N19" s="21"/>
      <c r="O19" s="21" t="s">
        <v>21</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t="s">
        <v>21</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c r="N29" s="21"/>
      <c r="O29" s="21"/>
      <c r="P29" s="21" t="s">
        <v>21</v>
      </c>
      <c r="Q29" s="21" t="s">
        <v>21</v>
      </c>
      <c r="R29" s="21" t="s">
        <v>21</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t="s">
        <v>21</v>
      </c>
      <c r="N30" s="21"/>
      <c r="O30" s="21" t="s">
        <v>21</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t="s">
        <v>21</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t="s">
        <v>21</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22</v>
      </c>
      <c r="N95" s="324" t="s">
        <v>23</v>
      </c>
      <c r="O95" s="324" t="s">
        <v>22</v>
      </c>
      <c r="P95" s="324" t="s">
        <v>20</v>
      </c>
      <c r="Q95" s="324" t="s">
        <v>20</v>
      </c>
      <c r="R95" s="324" t="s">
        <v>20</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4</v>
      </c>
      <c r="M104" s="207">
        <v>50</v>
      </c>
      <c r="N104" s="254">
        <v>60</v>
      </c>
      <c r="O104" s="254">
        <v>50</v>
      </c>
      <c r="P104" s="254">
        <v>50</v>
      </c>
      <c r="Q104" s="254">
        <v>50</v>
      </c>
      <c r="R104" s="254">
        <v>39</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4</v>
      </c>
      <c r="M106" s="170">
        <v>49</v>
      </c>
      <c r="N106" s="254">
        <v>58</v>
      </c>
      <c r="O106" s="254">
        <v>50</v>
      </c>
      <c r="P106" s="254">
        <v>50</v>
      </c>
      <c r="Q106" s="254">
        <v>50</v>
      </c>
      <c r="R106" s="254">
        <v>38</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4</v>
      </c>
      <c r="M107" s="170">
        <v>50</v>
      </c>
      <c r="N107" s="254">
        <v>60</v>
      </c>
      <c r="O107" s="254">
        <v>50</v>
      </c>
      <c r="P107" s="254">
        <v>50</v>
      </c>
      <c r="Q107" s="254">
        <v>50</v>
      </c>
      <c r="R107" s="254">
        <v>39</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t="s">
        <v>104</v>
      </c>
      <c r="Q119" s="257" t="s">
        <v>104</v>
      </c>
      <c r="R119" s="257" t="s">
        <v>104</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108</v>
      </c>
      <c r="N120" s="257" t="s">
        <v>107</v>
      </c>
      <c r="O120" s="257" t="s">
        <v>107</v>
      </c>
      <c r="P120" s="257" t="s">
        <v>107</v>
      </c>
      <c r="Q120" s="257" t="s">
        <v>107</v>
      </c>
      <c r="R120" s="257" t="s">
        <v>107</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110</v>
      </c>
      <c r="M121" s="209" t="s">
        <v>107</v>
      </c>
      <c r="N121" s="257" t="s">
        <v>108</v>
      </c>
      <c r="O121" s="257" t="s">
        <v>108</v>
      </c>
      <c r="P121" s="257" t="s">
        <v>110</v>
      </c>
      <c r="Q121" s="257" t="s">
        <v>110</v>
      </c>
      <c r="R121" s="257" t="s">
        <v>110</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41</v>
      </c>
      <c r="M122" s="209" t="s">
        <v>41</v>
      </c>
      <c r="N122" s="257" t="s">
        <v>41</v>
      </c>
      <c r="O122" s="257" t="s">
        <v>110</v>
      </c>
      <c r="P122" s="257" t="s">
        <v>112</v>
      </c>
      <c r="Q122" s="257" t="s">
        <v>112</v>
      </c>
      <c r="R122" s="257" t="s">
        <v>112</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118</v>
      </c>
      <c r="N130" s="257" t="s">
        <v>119</v>
      </c>
      <c r="O130" s="257" t="s">
        <v>120</v>
      </c>
      <c r="P130" s="257" t="s">
        <v>121</v>
      </c>
      <c r="Q130" s="257" t="s">
        <v>121</v>
      </c>
      <c r="R130" s="257" t="s">
        <v>121</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122</v>
      </c>
      <c r="F131" s="390"/>
      <c r="G131" s="390"/>
      <c r="H131" s="391"/>
      <c r="I131" s="416"/>
      <c r="J131" s="79"/>
      <c r="K131" s="80"/>
      <c r="L131" s="78">
        <v>4</v>
      </c>
      <c r="M131" s="209">
        <v>50</v>
      </c>
      <c r="N131" s="257">
        <v>60</v>
      </c>
      <c r="O131" s="257">
        <v>50</v>
      </c>
      <c r="P131" s="257">
        <v>50</v>
      </c>
      <c r="Q131" s="257">
        <v>50</v>
      </c>
      <c r="R131" s="257">
        <v>39</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123</v>
      </c>
      <c r="B132" s="66"/>
      <c r="C132" s="392" t="s">
        <v>124</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123</v>
      </c>
      <c r="B133" s="66"/>
      <c r="C133" s="86"/>
      <c r="D133" s="87"/>
      <c r="E133" s="389" t="s">
        <v>122</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124</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122</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142</v>
      </c>
      <c r="B161" s="91"/>
      <c r="C161" s="389" t="s">
        <v>143</v>
      </c>
      <c r="D161" s="390"/>
      <c r="E161" s="390"/>
      <c r="F161" s="390"/>
      <c r="G161" s="390"/>
      <c r="H161" s="391"/>
      <c r="I161" s="187" t="s">
        <v>144</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145</v>
      </c>
      <c r="B162" s="91"/>
      <c r="C162" s="389" t="s">
        <v>146</v>
      </c>
      <c r="D162" s="390"/>
      <c r="E162" s="390"/>
      <c r="F162" s="390"/>
      <c r="G162" s="390"/>
      <c r="H162" s="391"/>
      <c r="I162" s="95" t="s">
        <v>147</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149</v>
      </c>
      <c r="B170" s="91"/>
      <c r="C170" s="389" t="s">
        <v>150</v>
      </c>
      <c r="D170" s="390"/>
      <c r="E170" s="390"/>
      <c r="F170" s="390"/>
      <c r="G170" s="390"/>
      <c r="H170" s="391"/>
      <c r="I170" s="98" t="s">
        <v>151</v>
      </c>
      <c r="J170" s="171" t="s">
        <v>152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153</v>
      </c>
      <c r="D171" s="382"/>
      <c r="E171" s="382"/>
      <c r="F171" s="382"/>
      <c r="G171" s="382"/>
      <c r="H171" s="383"/>
      <c r="I171" s="98" t="s">
        <v>154</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155</v>
      </c>
      <c r="D172" s="382"/>
      <c r="E172" s="382"/>
      <c r="F172" s="382"/>
      <c r="G172" s="382"/>
      <c r="H172" s="383"/>
      <c r="I172" s="98" t="s">
        <v>156</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157</v>
      </c>
      <c r="B173" s="91"/>
      <c r="C173" s="389" t="s">
        <v>158</v>
      </c>
      <c r="D173" s="390"/>
      <c r="E173" s="390"/>
      <c r="F173" s="390"/>
      <c r="G173" s="390"/>
      <c r="H173" s="391"/>
      <c r="I173" s="98" t="s">
        <v>159</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32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8</v>
      </c>
      <c r="M186" s="211">
        <v>21</v>
      </c>
      <c r="N186" s="265">
        <v>28</v>
      </c>
      <c r="O186" s="265">
        <v>20</v>
      </c>
      <c r="P186" s="265">
        <v>20</v>
      </c>
      <c r="Q186" s="265">
        <v>21</v>
      </c>
      <c r="R186" s="265">
        <v>20</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v>
      </c>
      <c r="M187" s="211">
        <v>0.8</v>
      </c>
      <c r="N187" s="265">
        <v>0</v>
      </c>
      <c r="O187" s="265">
        <v>0</v>
      </c>
      <c r="P187" s="265">
        <v>0.8</v>
      </c>
      <c r="Q187" s="265">
        <v>0</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0</v>
      </c>
      <c r="M190" s="211">
        <v>0</v>
      </c>
      <c r="N190" s="265">
        <v>0</v>
      </c>
      <c r="O190" s="265">
        <v>0</v>
      </c>
      <c r="P190" s="265">
        <v>0</v>
      </c>
      <c r="Q190" s="265">
        <v>0</v>
      </c>
      <c r="R190" s="265">
        <v>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0</v>
      </c>
      <c r="M191" s="211">
        <v>4.8</v>
      </c>
      <c r="N191" s="265">
        <v>5.3</v>
      </c>
      <c r="O191" s="265">
        <v>1.7</v>
      </c>
      <c r="P191" s="265">
        <v>1.7</v>
      </c>
      <c r="Q191" s="265">
        <v>1.7</v>
      </c>
      <c r="R191" s="265">
        <v>1.6</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5</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2</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1</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196</v>
      </c>
      <c r="M214" s="8"/>
      <c r="N214" s="263"/>
      <c r="O214" s="263"/>
      <c r="P214" s="263"/>
      <c r="Q214" s="263"/>
      <c r="R214" s="263"/>
      <c r="S214" s="263"/>
    </row>
    <row r="215" ht="20.25" customHeight="1">
      <c r="A215" s="156"/>
      <c r="B215" s="1"/>
      <c r="C215" s="52"/>
      <c r="D215" s="3"/>
      <c r="F215" s="3"/>
      <c r="G215" s="3"/>
      <c r="H215" s="188"/>
      <c r="I215" s="56" t="s">
        <v>81</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16</v>
      </c>
      <c r="M216" s="282">
        <v>11</v>
      </c>
      <c r="N216" s="282">
        <v>15</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2.3</v>
      </c>
      <c r="M217" s="229">
        <v>2.4</v>
      </c>
      <c r="N217" s="229">
        <v>0</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0</v>
      </c>
      <c r="M218" s="282">
        <v>0</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0.8</v>
      </c>
      <c r="N219" s="229">
        <v>0</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0</v>
      </c>
      <c r="M220" s="282">
        <v>0</v>
      </c>
      <c r="N220" s="282">
        <v>0</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0.7</v>
      </c>
      <c r="M221" s="229">
        <v>0.8</v>
      </c>
      <c r="N221" s="229">
        <v>0</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0</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0</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34</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23</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0</v>
      </c>
      <c r="N228" s="282">
        <v>3</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v>
      </c>
      <c r="N229" s="229">
        <v>0.8</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0</v>
      </c>
      <c r="N230" s="282">
        <v>10</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v>
      </c>
      <c r="N231" s="229">
        <v>0.8</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2</v>
      </c>
      <c r="M232" s="282">
        <v>0</v>
      </c>
      <c r="N232" s="282">
        <v>0</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4</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0.8</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165</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5.6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5.6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199</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199</v>
      </c>
      <c r="D272" s="461"/>
      <c r="E272" s="389" t="s">
        <v>248</v>
      </c>
      <c r="F272" s="390"/>
      <c r="G272" s="390"/>
      <c r="H272" s="391"/>
      <c r="I272" s="93" t="s">
        <v>249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521</v>
      </c>
      <c r="M314" s="362">
        <v>176</v>
      </c>
      <c r="N314" s="223">
        <v>137</v>
      </c>
      <c r="O314" s="223">
        <v>478</v>
      </c>
      <c r="P314" s="365">
        <v>855</v>
      </c>
      <c r="Q314" s="211">
        <v>1025</v>
      </c>
      <c r="R314" s="211">
        <v>744</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508</v>
      </c>
      <c r="M315" s="211">
        <v>176</v>
      </c>
      <c r="N315" s="366">
        <v>136</v>
      </c>
      <c r="O315" s="366">
        <v>461</v>
      </c>
      <c r="P315" s="211">
        <v>741</v>
      </c>
      <c r="Q315" s="211">
        <v>852</v>
      </c>
      <c r="R315" s="211">
        <v>583</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2</v>
      </c>
      <c r="M316" s="211">
        <v>0</v>
      </c>
      <c r="N316" s="211">
        <v>1</v>
      </c>
      <c r="O316" s="211">
        <v>17</v>
      </c>
      <c r="P316" s="211">
        <v>12</v>
      </c>
      <c r="Q316" s="211">
        <v>11</v>
      </c>
      <c r="R316" s="211">
        <v>29</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11</v>
      </c>
      <c r="M317" s="211">
        <v>0</v>
      </c>
      <c r="N317" s="211">
        <v>0</v>
      </c>
      <c r="O317" s="211">
        <v>0</v>
      </c>
      <c r="P317" s="211">
        <v>102</v>
      </c>
      <c r="Q317" s="211">
        <v>162</v>
      </c>
      <c r="R317" s="211">
        <v>132</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1001</v>
      </c>
      <c r="M318" s="211">
        <v>16084</v>
      </c>
      <c r="N318" s="211">
        <v>18008</v>
      </c>
      <c r="O318" s="211">
        <v>15638</v>
      </c>
      <c r="P318" s="211">
        <v>15578</v>
      </c>
      <c r="Q318" s="211">
        <v>14764</v>
      </c>
      <c r="R318" s="211">
        <v>11361</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513</v>
      </c>
      <c r="M319" s="211">
        <v>182</v>
      </c>
      <c r="N319" s="211">
        <v>138</v>
      </c>
      <c r="O319" s="211">
        <v>481</v>
      </c>
      <c r="P319" s="211">
        <v>747</v>
      </c>
      <c r="Q319" s="211">
        <v>1037</v>
      </c>
      <c r="R319" s="211">
        <v>762</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521</v>
      </c>
      <c r="M327" s="211">
        <v>176</v>
      </c>
      <c r="N327" s="211">
        <v>137</v>
      </c>
      <c r="O327" s="211">
        <v>478</v>
      </c>
      <c r="P327" s="211">
        <v>855</v>
      </c>
      <c r="Q327" s="211">
        <v>1025</v>
      </c>
      <c r="R327" s="211">
        <v>744</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502</v>
      </c>
      <c r="M328" s="211">
        <v>17</v>
      </c>
      <c r="N328" s="211">
        <v>69</v>
      </c>
      <c r="O328" s="211">
        <v>192</v>
      </c>
      <c r="P328" s="211">
        <v>132</v>
      </c>
      <c r="Q328" s="211">
        <v>19</v>
      </c>
      <c r="R328" s="211">
        <v>25</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10</v>
      </c>
      <c r="M329" s="211">
        <v>2</v>
      </c>
      <c r="N329" s="211">
        <v>5</v>
      </c>
      <c r="O329" s="211">
        <v>185</v>
      </c>
      <c r="P329" s="211">
        <v>689</v>
      </c>
      <c r="Q329" s="211">
        <v>953</v>
      </c>
      <c r="R329" s="211">
        <v>674</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9</v>
      </c>
      <c r="M330" s="211">
        <v>157</v>
      </c>
      <c r="N330" s="211">
        <v>63</v>
      </c>
      <c r="O330" s="211">
        <v>101</v>
      </c>
      <c r="P330" s="211">
        <v>31</v>
      </c>
      <c r="Q330" s="211">
        <v>48</v>
      </c>
      <c r="R330" s="211">
        <v>34</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0</v>
      </c>
      <c r="M331" s="211">
        <v>0</v>
      </c>
      <c r="N331" s="211">
        <v>0</v>
      </c>
      <c r="O331" s="211">
        <v>0</v>
      </c>
      <c r="P331" s="211">
        <v>3</v>
      </c>
      <c r="Q331" s="211">
        <v>5</v>
      </c>
      <c r="R331" s="211">
        <v>11</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199</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513</v>
      </c>
      <c r="M335" s="211">
        <v>182</v>
      </c>
      <c r="N335" s="211">
        <v>138</v>
      </c>
      <c r="O335" s="211">
        <v>481</v>
      </c>
      <c r="P335" s="211">
        <v>747</v>
      </c>
      <c r="Q335" s="211">
        <v>1037</v>
      </c>
      <c r="R335" s="211">
        <v>762</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505</v>
      </c>
      <c r="M336" s="211">
        <v>14</v>
      </c>
      <c r="N336" s="211">
        <v>13</v>
      </c>
      <c r="O336" s="211">
        <v>14</v>
      </c>
      <c r="P336" s="211">
        <v>234</v>
      </c>
      <c r="Q336" s="211">
        <v>279</v>
      </c>
      <c r="R336" s="211">
        <v>200</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1</v>
      </c>
      <c r="M337" s="211">
        <v>128</v>
      </c>
      <c r="N337" s="211">
        <v>88</v>
      </c>
      <c r="O337" s="211">
        <v>410</v>
      </c>
      <c r="P337" s="211">
        <v>497</v>
      </c>
      <c r="Q337" s="211">
        <v>720</v>
      </c>
      <c r="R337" s="211">
        <v>523</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6</v>
      </c>
      <c r="M338" s="211">
        <v>16</v>
      </c>
      <c r="N338" s="211">
        <v>25</v>
      </c>
      <c r="O338" s="211">
        <v>21</v>
      </c>
      <c r="P338" s="211">
        <v>13</v>
      </c>
      <c r="Q338" s="211">
        <v>36</v>
      </c>
      <c r="R338" s="211">
        <v>26</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1</v>
      </c>
      <c r="M339" s="211">
        <v>17</v>
      </c>
      <c r="N339" s="211">
        <v>6</v>
      </c>
      <c r="O339" s="211">
        <v>18</v>
      </c>
      <c r="P339" s="211">
        <v>0</v>
      </c>
      <c r="Q339" s="211">
        <v>0</v>
      </c>
      <c r="R339" s="211">
        <v>3</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0</v>
      </c>
      <c r="M340" s="211">
        <v>3</v>
      </c>
      <c r="N340" s="211">
        <v>2</v>
      </c>
      <c r="O340" s="211">
        <v>7</v>
      </c>
      <c r="P340" s="211">
        <v>0</v>
      </c>
      <c r="Q340" s="211">
        <v>2</v>
      </c>
      <c r="R340" s="211">
        <v>1</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0</v>
      </c>
      <c r="M342" s="211">
        <v>4</v>
      </c>
      <c r="N342" s="211">
        <v>3</v>
      </c>
      <c r="O342" s="211">
        <v>11</v>
      </c>
      <c r="P342" s="211">
        <v>2</v>
      </c>
      <c r="Q342" s="211">
        <v>0</v>
      </c>
      <c r="R342" s="211">
        <v>4</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0</v>
      </c>
      <c r="M343" s="211">
        <v>0</v>
      </c>
      <c r="N343" s="211">
        <v>1</v>
      </c>
      <c r="O343" s="211">
        <v>0</v>
      </c>
      <c r="P343" s="211">
        <v>1</v>
      </c>
      <c r="Q343" s="211">
        <v>0</v>
      </c>
      <c r="R343" s="211">
        <v>5</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199</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8</v>
      </c>
      <c r="M352" s="211">
        <v>168</v>
      </c>
      <c r="N352" s="265">
        <v>125</v>
      </c>
      <c r="O352" s="265">
        <v>467</v>
      </c>
      <c r="P352" s="265">
        <v>513</v>
      </c>
      <c r="Q352" s="265">
        <v>758</v>
      </c>
      <c r="R352" s="265">
        <v>562</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8</v>
      </c>
      <c r="M353" s="211">
        <v>126</v>
      </c>
      <c r="N353" s="265">
        <v>88</v>
      </c>
      <c r="O353" s="265">
        <v>408</v>
      </c>
      <c r="P353" s="265">
        <v>511</v>
      </c>
      <c r="Q353" s="265">
        <v>748</v>
      </c>
      <c r="R353" s="265">
        <v>541</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42</v>
      </c>
      <c r="N355" s="265">
        <v>37</v>
      </c>
      <c r="O355" s="265">
        <v>59</v>
      </c>
      <c r="P355" s="265">
        <v>2</v>
      </c>
      <c r="Q355" s="265">
        <v>10</v>
      </c>
      <c r="R355" s="265">
        <v>21</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364</v>
      </c>
      <c r="N388" s="324" t="s">
        <v>365</v>
      </c>
      <c r="O388" s="324" t="s">
        <v>366</v>
      </c>
      <c r="P388" s="324" t="s">
        <v>367</v>
      </c>
      <c r="Q388" s="324" t="s">
        <v>368</v>
      </c>
      <c r="R388" s="324" t="s">
        <v>369</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370</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121</v>
      </c>
      <c r="D393" s="382"/>
      <c r="E393" s="382"/>
      <c r="F393" s="382"/>
      <c r="G393" s="382"/>
      <c r="H393" s="383"/>
      <c r="I393" s="451"/>
      <c r="J393" s="172" t="str">
        <f t="shared" si="63"/>
        <v>未確認</v>
      </c>
      <c r="K393" s="280" t="str">
        <f t="shared" si="64"/>
        <v>※</v>
      </c>
      <c r="L393" s="286">
        <v>240</v>
      </c>
      <c r="M393" s="215">
        <v>0</v>
      </c>
      <c r="N393" s="215">
        <v>0</v>
      </c>
      <c r="O393" s="274">
        <v>0</v>
      </c>
      <c r="P393" s="274">
        <v>1097</v>
      </c>
      <c r="Q393" s="274">
        <v>1164</v>
      </c>
      <c r="R393" s="274">
        <v>1033</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t="s">
        <v>380</v>
      </c>
      <c r="N399" s="215">
        <v>0</v>
      </c>
      <c r="O399" s="274" t="s">
        <v>380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119</v>
      </c>
      <c r="D411" s="382"/>
      <c r="E411" s="382"/>
      <c r="F411" s="382"/>
      <c r="G411" s="382"/>
      <c r="H411" s="383"/>
      <c r="I411" s="451"/>
      <c r="J411" s="172" t="str">
        <f t="shared" si="63"/>
        <v>未確認</v>
      </c>
      <c r="K411" s="280" t="str">
        <f t="shared" si="64"/>
        <v>※</v>
      </c>
      <c r="L411" s="286">
        <v>0</v>
      </c>
      <c r="M411" s="215">
        <v>0</v>
      </c>
      <c r="N411" s="215">
        <v>635</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t="s">
        <v>380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480</v>
      </c>
      <c r="M423" s="215">
        <v>0</v>
      </c>
      <c r="N423" s="215">
        <v>0</v>
      </c>
      <c r="O423" s="274">
        <v>0</v>
      </c>
      <c r="P423" s="274" t="s">
        <v>380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663</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120</v>
      </c>
      <c r="D444" s="382"/>
      <c r="E444" s="382"/>
      <c r="F444" s="382"/>
      <c r="G444" s="382"/>
      <c r="H444" s="383"/>
      <c r="I444" s="451"/>
      <c r="J444" s="172" t="str">
        <f t="shared" si="65"/>
        <v>未確認</v>
      </c>
      <c r="K444" s="280" t="str">
        <f t="shared" si="66"/>
        <v>※</v>
      </c>
      <c r="L444" s="286">
        <v>0</v>
      </c>
      <c r="M444" s="215">
        <v>0</v>
      </c>
      <c r="N444" s="215">
        <v>0</v>
      </c>
      <c r="O444" s="274">
        <v>942</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473</v>
      </c>
      <c r="M471" s="215">
        <v>0</v>
      </c>
      <c r="N471" s="274" t="s">
        <v>380</v>
      </c>
      <c r="O471" s="274" t="s">
        <v>380</v>
      </c>
      <c r="P471" s="274">
        <v>453</v>
      </c>
      <c r="Q471" s="274">
        <v>299</v>
      </c>
      <c r="R471" s="274">
        <v>269</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380</v>
      </c>
      <c r="M472" s="215">
        <v>0</v>
      </c>
      <c r="N472" s="274" t="s">
        <v>380</v>
      </c>
      <c r="O472" s="274" t="s">
        <v>380</v>
      </c>
      <c r="P472" s="274" t="s">
        <v>380</v>
      </c>
      <c r="Q472" s="274" t="s">
        <v>380</v>
      </c>
      <c r="R472" s="274" t="s">
        <v>380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v>711</v>
      </c>
      <c r="M473" s="215">
        <v>0</v>
      </c>
      <c r="N473" s="274">
        <v>0</v>
      </c>
      <c r="O473" s="274" t="s">
        <v>380</v>
      </c>
      <c r="P473" s="274">
        <v>487</v>
      </c>
      <c r="Q473" s="274">
        <v>342</v>
      </c>
      <c r="R473" s="274" t="s">
        <v>380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380</v>
      </c>
      <c r="M474" s="215">
        <v>0</v>
      </c>
      <c r="N474" s="274" t="s">
        <v>380</v>
      </c>
      <c r="O474" s="274">
        <v>0</v>
      </c>
      <c r="P474" s="274" t="s">
        <v>380</v>
      </c>
      <c r="Q474" s="274" t="s">
        <v>380</v>
      </c>
      <c r="R474" s="274" t="s">
        <v>380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t="s">
        <v>380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t="s">
        <v>380</v>
      </c>
      <c r="M480" s="215">
        <v>0</v>
      </c>
      <c r="N480" s="274" t="s">
        <v>380</v>
      </c>
      <c r="O480" s="274">
        <v>0</v>
      </c>
      <c r="P480" s="274" t="s">
        <v>380</v>
      </c>
      <c r="Q480" s="274" t="s">
        <v>380</v>
      </c>
      <c r="R480" s="274" t="s">
        <v>380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v>468</v>
      </c>
      <c r="M484" s="215">
        <v>0</v>
      </c>
      <c r="N484" s="274">
        <v>0</v>
      </c>
      <c r="O484" s="274" t="s">
        <v>380</v>
      </c>
      <c r="P484" s="274">
        <v>441</v>
      </c>
      <c r="Q484" s="274">
        <v>281</v>
      </c>
      <c r="R484" s="274">
        <v>223</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t="s">
        <v>380</v>
      </c>
      <c r="M485" s="215">
        <v>0</v>
      </c>
      <c r="N485" s="274">
        <v>0</v>
      </c>
      <c r="O485" s="274">
        <v>0</v>
      </c>
      <c r="P485" s="274" t="s">
        <v>380</v>
      </c>
      <c r="Q485" s="274" t="s">
        <v>380</v>
      </c>
      <c r="R485" s="274" t="s">
        <v>380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v>709</v>
      </c>
      <c r="M486" s="215">
        <v>0</v>
      </c>
      <c r="N486" s="274">
        <v>0</v>
      </c>
      <c r="O486" s="274" t="s">
        <v>380</v>
      </c>
      <c r="P486" s="274">
        <v>469</v>
      </c>
      <c r="Q486" s="274">
        <v>329</v>
      </c>
      <c r="R486" s="274" t="s">
        <v>380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t="s">
        <v>380</v>
      </c>
      <c r="M487" s="215">
        <v>0</v>
      </c>
      <c r="N487" s="274">
        <v>0</v>
      </c>
      <c r="O487" s="274">
        <v>0</v>
      </c>
      <c r="P487" s="274" t="s">
        <v>380</v>
      </c>
      <c r="Q487" s="274" t="s">
        <v>380</v>
      </c>
      <c r="R487" s="274" t="s">
        <v>380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t="s">
        <v>380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t="s">
        <v>380</v>
      </c>
      <c r="M493" s="215">
        <v>0</v>
      </c>
      <c r="N493" s="274">
        <v>0</v>
      </c>
      <c r="O493" s="274">
        <v>0</v>
      </c>
      <c r="P493" s="274">
        <v>0</v>
      </c>
      <c r="Q493" s="274">
        <v>0</v>
      </c>
      <c r="R493" s="274" t="s">
        <v>380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t="s">
        <v>380</v>
      </c>
      <c r="M499" s="215">
        <v>0</v>
      </c>
      <c r="N499" s="274">
        <v>0</v>
      </c>
      <c r="O499" s="274">
        <v>0</v>
      </c>
      <c r="P499" s="274">
        <v>0</v>
      </c>
      <c r="Q499" s="274">
        <v>0</v>
      </c>
      <c r="R499" s="274" t="s">
        <v>380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380</v>
      </c>
      <c r="M507" s="215">
        <v>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t="s">
        <v>380</v>
      </c>
      <c r="M508" s="215">
        <v>0</v>
      </c>
      <c r="N508" s="274">
        <v>0</v>
      </c>
      <c r="O508" s="274">
        <v>0</v>
      </c>
      <c r="P508" s="274" t="s">
        <v>380</v>
      </c>
      <c r="Q508" s="274" t="s">
        <v>380</v>
      </c>
      <c r="R508" s="274" t="s">
        <v>380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v>0</v>
      </c>
      <c r="M511" s="215" t="s">
        <v>380</v>
      </c>
      <c r="N511" s="274">
        <v>0</v>
      </c>
      <c r="O511" s="274" t="s">
        <v>380</v>
      </c>
      <c r="P511" s="274" t="s">
        <v>380</v>
      </c>
      <c r="Q511" s="274" t="s">
        <v>380</v>
      </c>
      <c r="R511" s="274" t="s">
        <v>380</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t="s">
        <v>380</v>
      </c>
      <c r="M539" s="215" t="s">
        <v>380</v>
      </c>
      <c r="N539" s="274" t="s">
        <v>380</v>
      </c>
      <c r="O539" s="274" t="s">
        <v>380</v>
      </c>
      <c r="P539" s="274" t="s">
        <v>380</v>
      </c>
      <c r="Q539" s="274" t="s">
        <v>380</v>
      </c>
      <c r="R539" s="274" t="s">
        <v>380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t="s">
        <v>380</v>
      </c>
      <c r="M540" s="215" t="s">
        <v>380</v>
      </c>
      <c r="N540" s="274" t="s">
        <v>380</v>
      </c>
      <c r="O540" s="274" t="s">
        <v>380</v>
      </c>
      <c r="P540" s="274" t="s">
        <v>380</v>
      </c>
      <c r="Q540" s="274" t="s">
        <v>380</v>
      </c>
      <c r="R540" s="274" t="s">
        <v>380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41</v>
      </c>
      <c r="M567" s="222" t="s">
        <v>41</v>
      </c>
      <c r="N567" s="222" t="s">
        <v>41</v>
      </c>
      <c r="O567" s="222" t="s">
        <v>41</v>
      </c>
      <c r="P567" s="222" t="s">
        <v>603</v>
      </c>
      <c r="Q567" s="222" t="s">
        <v>603</v>
      </c>
      <c r="R567" s="222" t="s">
        <v>603</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604</v>
      </c>
      <c r="D568" s="425"/>
      <c r="E568" s="425"/>
      <c r="F568" s="425"/>
      <c r="G568" s="425"/>
      <c r="H568" s="426"/>
      <c r="I568" s="417" t="s">
        <v>605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606</v>
      </c>
      <c r="B569" s="91"/>
      <c r="C569" s="144"/>
      <c r="D569" s="386" t="s">
        <v>607</v>
      </c>
      <c r="E569" s="387"/>
      <c r="F569" s="387"/>
      <c r="G569" s="387"/>
      <c r="H569" s="388"/>
      <c r="I569" s="418"/>
      <c r="J569" s="420"/>
      <c r="K569" s="421"/>
      <c r="L569" s="304">
        <v>0</v>
      </c>
      <c r="M569" s="216">
        <v>0</v>
      </c>
      <c r="N569" s="216">
        <v>0</v>
      </c>
      <c r="O569" s="216">
        <v>0</v>
      </c>
      <c r="P569" s="216">
        <v>12.4</v>
      </c>
      <c r="Q569" s="216">
        <v>16.9</v>
      </c>
      <c r="R569" s="216">
        <v>18.4</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608</v>
      </c>
      <c r="B570" s="91"/>
      <c r="C570" s="144"/>
      <c r="D570" s="386" t="s">
        <v>609</v>
      </c>
      <c r="E570" s="387"/>
      <c r="F570" s="387"/>
      <c r="G570" s="387"/>
      <c r="H570" s="388"/>
      <c r="I570" s="418"/>
      <c r="J570" s="420"/>
      <c r="K570" s="421"/>
      <c r="L570" s="304">
        <v>0</v>
      </c>
      <c r="M570" s="216">
        <v>0</v>
      </c>
      <c r="N570" s="216">
        <v>0</v>
      </c>
      <c r="O570" s="216">
        <v>0</v>
      </c>
      <c r="P570" s="216">
        <v>8.5</v>
      </c>
      <c r="Q570" s="216">
        <v>11.4</v>
      </c>
      <c r="R570" s="216">
        <v>11.7</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610</v>
      </c>
      <c r="B571" s="91"/>
      <c r="C571" s="144"/>
      <c r="D571" s="386" t="s">
        <v>611</v>
      </c>
      <c r="E571" s="387"/>
      <c r="F571" s="387"/>
      <c r="G571" s="387"/>
      <c r="H571" s="388"/>
      <c r="I571" s="418"/>
      <c r="J571" s="420"/>
      <c r="K571" s="421"/>
      <c r="L571" s="304">
        <v>0</v>
      </c>
      <c r="M571" s="216">
        <v>0</v>
      </c>
      <c r="N571" s="216">
        <v>0</v>
      </c>
      <c r="O571" s="216">
        <v>0</v>
      </c>
      <c r="P571" s="216">
        <v>6.4</v>
      </c>
      <c r="Q571" s="216">
        <v>8.2</v>
      </c>
      <c r="R571" s="216">
        <v>9.5</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612</v>
      </c>
      <c r="B572" s="91"/>
      <c r="C572" s="144"/>
      <c r="D572" s="386" t="s">
        <v>613</v>
      </c>
      <c r="E572" s="387"/>
      <c r="F572" s="387"/>
      <c r="G572" s="387"/>
      <c r="H572" s="388"/>
      <c r="I572" s="418"/>
      <c r="J572" s="420"/>
      <c r="K572" s="421"/>
      <c r="L572" s="304">
        <v>0</v>
      </c>
      <c r="M572" s="216">
        <v>0</v>
      </c>
      <c r="N572" s="216">
        <v>0</v>
      </c>
      <c r="O572" s="216">
        <v>0</v>
      </c>
      <c r="P572" s="216">
        <v>5.7</v>
      </c>
      <c r="Q572" s="216">
        <v>6.7</v>
      </c>
      <c r="R572" s="216">
        <v>5.9</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614</v>
      </c>
      <c r="B573" s="91"/>
      <c r="C573" s="144"/>
      <c r="D573" s="386" t="s">
        <v>615</v>
      </c>
      <c r="E573" s="387"/>
      <c r="F573" s="387"/>
      <c r="G573" s="387"/>
      <c r="H573" s="388"/>
      <c r="I573" s="418"/>
      <c r="J573" s="420"/>
      <c r="K573" s="421"/>
      <c r="L573" s="304">
        <v>0</v>
      </c>
      <c r="M573" s="216">
        <v>0</v>
      </c>
      <c r="N573" s="216">
        <v>0</v>
      </c>
      <c r="O573" s="216">
        <v>0</v>
      </c>
      <c r="P573" s="216">
        <v>33.8</v>
      </c>
      <c r="Q573" s="216">
        <v>32</v>
      </c>
      <c r="R573" s="216">
        <v>26.1</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616</v>
      </c>
      <c r="B574" s="91"/>
      <c r="C574" s="184"/>
      <c r="D574" s="386" t="s">
        <v>617</v>
      </c>
      <c r="E574" s="387"/>
      <c r="F574" s="387"/>
      <c r="G574" s="387"/>
      <c r="H574" s="388"/>
      <c r="I574" s="418"/>
      <c r="J574" s="420"/>
      <c r="K574" s="421"/>
      <c r="L574" s="304">
        <v>0</v>
      </c>
      <c r="M574" s="216">
        <v>0</v>
      </c>
      <c r="N574" s="216">
        <v>0</v>
      </c>
      <c r="O574" s="216">
        <v>0</v>
      </c>
      <c r="P574" s="216">
        <v>35.1</v>
      </c>
      <c r="Q574" s="216">
        <v>33.6</v>
      </c>
      <c r="R574" s="216">
        <v>30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619</v>
      </c>
      <c r="B576" s="91"/>
      <c r="C576" s="144"/>
      <c r="D576" s="386" t="s">
        <v>607</v>
      </c>
      <c r="E576" s="387"/>
      <c r="F576" s="387"/>
      <c r="G576" s="387"/>
      <c r="H576" s="388"/>
      <c r="I576" s="418"/>
      <c r="J576" s="420"/>
      <c r="K576" s="421"/>
      <c r="L576" s="304">
        <v>0</v>
      </c>
      <c r="M576" s="216">
        <v>0</v>
      </c>
      <c r="N576" s="216">
        <v>0</v>
      </c>
      <c r="O576" s="216">
        <v>9</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620</v>
      </c>
      <c r="B577" s="91"/>
      <c r="C577" s="144"/>
      <c r="D577" s="386" t="s">
        <v>609</v>
      </c>
      <c r="E577" s="387"/>
      <c r="F577" s="387"/>
      <c r="G577" s="387"/>
      <c r="H577" s="388"/>
      <c r="I577" s="418"/>
      <c r="J577" s="420"/>
      <c r="K577" s="421"/>
      <c r="L577" s="304">
        <v>0</v>
      </c>
      <c r="M577" s="216">
        <v>0</v>
      </c>
      <c r="N577" s="216">
        <v>0</v>
      </c>
      <c r="O577" s="216">
        <v>1.9</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621</v>
      </c>
      <c r="B578" s="91"/>
      <c r="C578" s="144"/>
      <c r="D578" s="386" t="s">
        <v>611</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622</v>
      </c>
      <c r="B579" s="91"/>
      <c r="C579" s="144"/>
      <c r="D579" s="386" t="s">
        <v>613</v>
      </c>
      <c r="E579" s="387"/>
      <c r="F579" s="387"/>
      <c r="G579" s="387"/>
      <c r="H579" s="388"/>
      <c r="I579" s="418"/>
      <c r="J579" s="420"/>
      <c r="K579" s="421"/>
      <c r="L579" s="304">
        <v>0</v>
      </c>
      <c r="M579" s="216">
        <v>0</v>
      </c>
      <c r="N579" s="216">
        <v>0</v>
      </c>
      <c r="O579" s="216">
        <v>1.4</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623</v>
      </c>
      <c r="B580" s="91"/>
      <c r="C580" s="144"/>
      <c r="D580" s="386" t="s">
        <v>615</v>
      </c>
      <c r="E580" s="387"/>
      <c r="F580" s="387"/>
      <c r="G580" s="387"/>
      <c r="H580" s="388"/>
      <c r="I580" s="418"/>
      <c r="J580" s="420"/>
      <c r="K580" s="421"/>
      <c r="L580" s="304">
        <v>0</v>
      </c>
      <c r="M580" s="216">
        <v>0</v>
      </c>
      <c r="N580" s="216">
        <v>0</v>
      </c>
      <c r="O580" s="216">
        <v>9.2</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624</v>
      </c>
      <c r="B581" s="91"/>
      <c r="C581" s="144"/>
      <c r="D581" s="386" t="s">
        <v>617</v>
      </c>
      <c r="E581" s="387"/>
      <c r="F581" s="387"/>
      <c r="G581" s="387"/>
      <c r="H581" s="388"/>
      <c r="I581" s="418"/>
      <c r="J581" s="420"/>
      <c r="K581" s="421"/>
      <c r="L581" s="304">
        <v>0</v>
      </c>
      <c r="M581" s="216">
        <v>0</v>
      </c>
      <c r="N581" s="216">
        <v>0</v>
      </c>
      <c r="O581" s="216">
        <v>14.8</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626</v>
      </c>
      <c r="B583" s="91"/>
      <c r="C583" s="144"/>
      <c r="D583" s="386" t="s">
        <v>607</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627</v>
      </c>
      <c r="B584" s="91"/>
      <c r="C584" s="144"/>
      <c r="D584" s="386" t="s">
        <v>609</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628</v>
      </c>
      <c r="B585" s="91"/>
      <c r="C585" s="144"/>
      <c r="D585" s="386" t="s">
        <v>611</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629</v>
      </c>
      <c r="B586" s="91"/>
      <c r="C586" s="144"/>
      <c r="D586" s="386" t="s">
        <v>613</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630</v>
      </c>
      <c r="B587" s="91"/>
      <c r="C587" s="144"/>
      <c r="D587" s="386" t="s">
        <v>615</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631</v>
      </c>
      <c r="B588" s="91"/>
      <c r="C588" s="205"/>
      <c r="D588" s="386" t="s">
        <v>617</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633</v>
      </c>
      <c r="B596" s="90"/>
      <c r="C596" s="389" t="s">
        <v>634</v>
      </c>
      <c r="D596" s="390"/>
      <c r="E596" s="390"/>
      <c r="F596" s="390"/>
      <c r="G596" s="390"/>
      <c r="H596" s="391"/>
      <c r="I596" s="95" t="s">
        <v>635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636</v>
      </c>
      <c r="B597" s="66"/>
      <c r="C597" s="389" t="s">
        <v>637</v>
      </c>
      <c r="D597" s="390"/>
      <c r="E597" s="390"/>
      <c r="F597" s="390"/>
      <c r="G597" s="390"/>
      <c r="H597" s="391"/>
      <c r="I597" s="95" t="s">
        <v>638</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639</v>
      </c>
      <c r="B598" s="66"/>
      <c r="C598" s="389" t="s">
        <v>640</v>
      </c>
      <c r="D598" s="390"/>
      <c r="E598" s="390"/>
      <c r="F598" s="390"/>
      <c r="G598" s="390"/>
      <c r="H598" s="391"/>
      <c r="I598" s="95" t="s">
        <v>641</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642</v>
      </c>
      <c r="B599" s="66"/>
      <c r="C599" s="389" t="s">
        <v>643</v>
      </c>
      <c r="D599" s="390"/>
      <c r="E599" s="390"/>
      <c r="F599" s="390"/>
      <c r="G599" s="390"/>
      <c r="H599" s="391"/>
      <c r="I599" s="194" t="s">
        <v>644</v>
      </c>
      <c r="J599" s="291" t="str">
        <f t="shared" si="141"/>
        <v>未確認</v>
      </c>
      <c r="K599" s="292" t="str">
        <f t="shared" si="142"/>
        <v>※</v>
      </c>
      <c r="L599" s="286">
        <v>0</v>
      </c>
      <c r="M599" s="215" t="s">
        <v>380</v>
      </c>
      <c r="N599" s="274" t="s">
        <v>380</v>
      </c>
      <c r="O599" s="274" t="s">
        <v>380</v>
      </c>
      <c r="P599" s="274" t="s">
        <v>380</v>
      </c>
      <c r="Q599" s="274" t="s">
        <v>380</v>
      </c>
      <c r="R599" s="274" t="s">
        <v>380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645</v>
      </c>
      <c r="D600" s="374"/>
      <c r="E600" s="374"/>
      <c r="F600" s="374"/>
      <c r="G600" s="374"/>
      <c r="H600" s="375"/>
      <c r="I600" s="317" t="s">
        <v>646</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647</v>
      </c>
      <c r="D601" s="374"/>
      <c r="E601" s="374"/>
      <c r="F601" s="374"/>
      <c r="G601" s="374"/>
      <c r="H601" s="375"/>
      <c r="I601" s="317" t="s">
        <v>648</v>
      </c>
      <c r="J601" s="291" t="str">
        <f t="shared" si="141"/>
        <v>未確認</v>
      </c>
      <c r="K601" s="292" t="str">
        <f t="shared" si="142"/>
        <v>※</v>
      </c>
      <c r="L601" s="286">
        <v>0</v>
      </c>
      <c r="M601" s="274">
        <v>0</v>
      </c>
      <c r="N601" s="274">
        <v>0</v>
      </c>
      <c r="O601" s="274">
        <v>0</v>
      </c>
      <c r="P601" s="274">
        <v>0</v>
      </c>
      <c r="Q601" s="274" t="s">
        <v>380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649</v>
      </c>
      <c r="D602" s="374"/>
      <c r="E602" s="374"/>
      <c r="F602" s="374"/>
      <c r="G602" s="374"/>
      <c r="H602" s="375"/>
      <c r="I602" s="317" t="s">
        <v>650</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651</v>
      </c>
      <c r="D603" s="374"/>
      <c r="E603" s="374"/>
      <c r="F603" s="374"/>
      <c r="G603" s="374"/>
      <c r="H603" s="375"/>
      <c r="I603" s="317" t="s">
        <v>652</v>
      </c>
      <c r="J603" s="291" t="str">
        <f t="shared" si="141"/>
        <v>未確認</v>
      </c>
      <c r="K603" s="292" t="str">
        <f t="shared" si="142"/>
        <v>※</v>
      </c>
      <c r="L603" s="286" t="s">
        <v>380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653</v>
      </c>
      <c r="D604" s="374"/>
      <c r="E604" s="374"/>
      <c r="F604" s="374"/>
      <c r="G604" s="374"/>
      <c r="H604" s="375"/>
      <c r="I604" s="317" t="s">
        <v>654</v>
      </c>
      <c r="J604" s="291" t="str">
        <f t="shared" si="141"/>
        <v>未確認</v>
      </c>
      <c r="K604" s="292" t="str">
        <f t="shared" si="142"/>
        <v>※</v>
      </c>
      <c r="L604" s="286" t="s">
        <v>380</v>
      </c>
      <c r="M604" s="274">
        <v>0</v>
      </c>
      <c r="N604" s="274">
        <v>0</v>
      </c>
      <c r="O604" s="274">
        <v>0</v>
      </c>
      <c r="P604" s="274">
        <v>0</v>
      </c>
      <c r="Q604" s="274" t="s">
        <v>380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655</v>
      </c>
      <c r="D605" s="374"/>
      <c r="E605" s="374"/>
      <c r="F605" s="374"/>
      <c r="G605" s="374"/>
      <c r="H605" s="375"/>
      <c r="I605" s="317" t="s">
        <v>656</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657</v>
      </c>
      <c r="B606" s="66"/>
      <c r="C606" s="389" t="s">
        <v>658</v>
      </c>
      <c r="D606" s="390"/>
      <c r="E606" s="390"/>
      <c r="F606" s="390"/>
      <c r="G606" s="390"/>
      <c r="H606" s="391"/>
      <c r="I606" s="95" t="s">
        <v>659</v>
      </c>
      <c r="J606" s="291" t="str">
        <f t="shared" si="141"/>
        <v>未確認</v>
      </c>
      <c r="K606" s="292" t="str">
        <f t="shared" si="142"/>
        <v>※</v>
      </c>
      <c r="L606" s="286">
        <v>0</v>
      </c>
      <c r="M606" s="215">
        <v>0</v>
      </c>
      <c r="N606" s="274">
        <v>0</v>
      </c>
      <c r="O606" s="274" t="s">
        <v>380</v>
      </c>
      <c r="P606" s="274">
        <v>0</v>
      </c>
      <c r="Q606" s="274" t="s">
        <v>380</v>
      </c>
      <c r="R606" s="274" t="s">
        <v>380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660</v>
      </c>
      <c r="B607" s="66"/>
      <c r="C607" s="424" t="s">
        <v>661</v>
      </c>
      <c r="D607" s="425"/>
      <c r="E607" s="425"/>
      <c r="F607" s="425"/>
      <c r="G607" s="425"/>
      <c r="H607" s="426"/>
      <c r="I607" s="431" t="s">
        <v>662</v>
      </c>
      <c r="J607" s="291" t="s">
        <v>380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663</v>
      </c>
      <c r="B608" s="66"/>
      <c r="C608" s="192"/>
      <c r="D608" s="193"/>
      <c r="E608" s="373" t="s">
        <v>664</v>
      </c>
      <c r="F608" s="382"/>
      <c r="G608" s="382"/>
      <c r="H608" s="383"/>
      <c r="I608" s="433"/>
      <c r="J608" s="291" t="s">
        <v>380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665</v>
      </c>
      <c r="B609" s="66"/>
      <c r="C609" s="424" t="s">
        <v>666</v>
      </c>
      <c r="D609" s="425"/>
      <c r="E609" s="425"/>
      <c r="F609" s="425"/>
      <c r="G609" s="425"/>
      <c r="H609" s="426"/>
      <c r="I609" s="417" t="s">
        <v>667</v>
      </c>
      <c r="J609" s="291" t="s">
        <v>380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668</v>
      </c>
      <c r="B610" s="66"/>
      <c r="C610" s="192"/>
      <c r="D610" s="193"/>
      <c r="E610" s="373" t="s">
        <v>664</v>
      </c>
      <c r="F610" s="382"/>
      <c r="G610" s="382"/>
      <c r="H610" s="383"/>
      <c r="I610" s="423"/>
      <c r="J610" s="291" t="s">
        <v>380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669</v>
      </c>
      <c r="B611" s="66"/>
      <c r="C611" s="373" t="s">
        <v>670</v>
      </c>
      <c r="D611" s="382"/>
      <c r="E611" s="382"/>
      <c r="F611" s="382"/>
      <c r="G611" s="382"/>
      <c r="H611" s="383"/>
      <c r="I611" s="93" t="s">
        <v>671</v>
      </c>
      <c r="J611" s="291">
        <v>291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672</v>
      </c>
      <c r="B612" s="66"/>
      <c r="C612" s="389" t="s">
        <v>673</v>
      </c>
      <c r="D612" s="390"/>
      <c r="E612" s="390"/>
      <c r="F612" s="390"/>
      <c r="G612" s="390"/>
      <c r="H612" s="391"/>
      <c r="I612" s="93" t="s">
        <v>674</v>
      </c>
      <c r="J612" s="291" t="str">
        <f t="shared" si="141"/>
        <v>未確認</v>
      </c>
      <c r="K612" s="292" t="str">
        <f t="shared" si="142"/>
        <v>※</v>
      </c>
      <c r="L612" s="286" t="s">
        <v>380</v>
      </c>
      <c r="M612" s="215">
        <v>0</v>
      </c>
      <c r="N612" s="274">
        <v>0</v>
      </c>
      <c r="O612" s="274">
        <v>0</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675</v>
      </c>
      <c r="B613" s="66"/>
      <c r="C613" s="389" t="s">
        <v>676</v>
      </c>
      <c r="D613" s="390"/>
      <c r="E613" s="390"/>
      <c r="F613" s="390"/>
      <c r="G613" s="390"/>
      <c r="H613" s="391"/>
      <c r="I613" s="93" t="s">
        <v>677</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678</v>
      </c>
      <c r="B614" s="66"/>
      <c r="C614" s="389" t="s">
        <v>679</v>
      </c>
      <c r="D614" s="390"/>
      <c r="E614" s="390"/>
      <c r="F614" s="390"/>
      <c r="G614" s="390"/>
      <c r="H614" s="391"/>
      <c r="I614" s="93" t="s">
        <v>680</v>
      </c>
      <c r="J614" s="291" t="str">
        <f t="shared" si="141"/>
        <v>未確認</v>
      </c>
      <c r="K614" s="292" t="str">
        <f t="shared" si="142"/>
        <v>※</v>
      </c>
      <c r="L614" s="286">
        <v>0</v>
      </c>
      <c r="M614" s="215">
        <v>0</v>
      </c>
      <c r="N614" s="274" t="s">
        <v>380</v>
      </c>
      <c r="O614" s="274">
        <v>0</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681</v>
      </c>
      <c r="B615" s="66"/>
      <c r="C615" s="389" t="s">
        <v>682</v>
      </c>
      <c r="D615" s="390"/>
      <c r="E615" s="390"/>
      <c r="F615" s="390"/>
      <c r="G615" s="390"/>
      <c r="H615" s="391"/>
      <c r="I615" s="93" t="s">
        <v>683</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684</v>
      </c>
      <c r="B616" s="66"/>
      <c r="C616" s="389" t="s">
        <v>685</v>
      </c>
      <c r="D616" s="390"/>
      <c r="E616" s="390"/>
      <c r="F616" s="390"/>
      <c r="G616" s="390"/>
      <c r="H616" s="391"/>
      <c r="I616" s="145" t="s">
        <v>686</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687</v>
      </c>
      <c r="B617" s="66"/>
      <c r="C617" s="389" t="s">
        <v>688</v>
      </c>
      <c r="D617" s="390"/>
      <c r="E617" s="390"/>
      <c r="F617" s="390"/>
      <c r="G617" s="390"/>
      <c r="H617" s="391"/>
      <c r="I617" s="93" t="s">
        <v>689</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687</v>
      </c>
      <c r="B618" s="66"/>
      <c r="C618" s="373" t="s">
        <v>690</v>
      </c>
      <c r="D618" s="382"/>
      <c r="E618" s="382"/>
      <c r="F618" s="382"/>
      <c r="G618" s="382"/>
      <c r="H618" s="383"/>
      <c r="I618" s="98" t="s">
        <v>691</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687</v>
      </c>
      <c r="B619" s="66"/>
      <c r="C619" s="373" t="s">
        <v>692</v>
      </c>
      <c r="D619" s="382"/>
      <c r="E619" s="382"/>
      <c r="F619" s="382"/>
      <c r="G619" s="382"/>
      <c r="H619" s="383"/>
      <c r="I619" s="98" t="s">
        <v>693</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695</v>
      </c>
      <c r="B627" s="90"/>
      <c r="C627" s="373" t="s">
        <v>696</v>
      </c>
      <c r="D627" s="382"/>
      <c r="E627" s="382"/>
      <c r="F627" s="382"/>
      <c r="G627" s="382"/>
      <c r="H627" s="383"/>
      <c r="I627" s="431" t="s">
        <v>697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380</v>
      </c>
      <c r="M627" s="215" t="s">
        <v>380</v>
      </c>
      <c r="N627" s="274" t="s">
        <v>380</v>
      </c>
      <c r="O627" s="274">
        <v>148</v>
      </c>
      <c r="P627" s="274" t="s">
        <v>380</v>
      </c>
      <c r="Q627" s="274" t="s">
        <v>380</v>
      </c>
      <c r="R627" s="274" t="s">
        <v>380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698</v>
      </c>
      <c r="B628" s="90"/>
      <c r="C628" s="373" t="s">
        <v>699</v>
      </c>
      <c r="D628" s="382"/>
      <c r="E628" s="382"/>
      <c r="F628" s="382"/>
      <c r="G628" s="382"/>
      <c r="H628" s="383"/>
      <c r="I628" s="451"/>
      <c r="J628" s="291" t="str">
        <f t="shared" si="149"/>
        <v>未確認</v>
      </c>
      <c r="K628" s="292" t="str">
        <f t="shared" si="150"/>
        <v>※</v>
      </c>
      <c r="L628" s="286">
        <v>0</v>
      </c>
      <c r="M628" s="215">
        <v>0</v>
      </c>
      <c r="N628" s="274" t="s">
        <v>380</v>
      </c>
      <c r="O628" s="274">
        <v>0</v>
      </c>
      <c r="P628" s="274" t="s">
        <v>380</v>
      </c>
      <c r="Q628" s="274" t="s">
        <v>380</v>
      </c>
      <c r="R628" s="274" t="s">
        <v>380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700</v>
      </c>
      <c r="B629" s="90"/>
      <c r="C629" s="373" t="s">
        <v>701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702</v>
      </c>
      <c r="B630" s="90"/>
      <c r="C630" s="373" t="s">
        <v>703</v>
      </c>
      <c r="D630" s="382"/>
      <c r="E630" s="382"/>
      <c r="F630" s="382"/>
      <c r="G630" s="382"/>
      <c r="H630" s="383"/>
      <c r="I630" s="417" t="s">
        <v>704</v>
      </c>
      <c r="J630" s="291" t="str">
        <f t="shared" si="149"/>
        <v>未確認</v>
      </c>
      <c r="K630" s="292" t="str">
        <f t="shared" si="150"/>
        <v>※</v>
      </c>
      <c r="L630" s="286">
        <v>0</v>
      </c>
      <c r="M630" s="215">
        <v>0</v>
      </c>
      <c r="N630" s="274" t="s">
        <v>380</v>
      </c>
      <c r="O630" s="274" t="s">
        <v>380</v>
      </c>
      <c r="P630" s="274" t="s">
        <v>380</v>
      </c>
      <c r="Q630" s="274" t="s">
        <v>380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t="s">
        <v>380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706</v>
      </c>
      <c r="B632" s="90"/>
      <c r="C632" s="373" t="s">
        <v>707</v>
      </c>
      <c r="D632" s="382"/>
      <c r="E632" s="382"/>
      <c r="F632" s="382"/>
      <c r="G632" s="382"/>
      <c r="H632" s="383"/>
      <c r="I632" s="98" t="s">
        <v>708</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709</v>
      </c>
      <c r="B633" s="90"/>
      <c r="C633" s="373" t="s">
        <v>710</v>
      </c>
      <c r="D633" s="382"/>
      <c r="E633" s="382"/>
      <c r="F633" s="382"/>
      <c r="G633" s="382"/>
      <c r="H633" s="383"/>
      <c r="I633" s="98" t="s">
        <v>711</v>
      </c>
      <c r="J633" s="291" t="str">
        <f t="shared" si="149"/>
        <v>未確認</v>
      </c>
      <c r="K633" s="292" t="str">
        <f t="shared" si="150"/>
        <v>※</v>
      </c>
      <c r="L633" s="286">
        <v>0</v>
      </c>
      <c r="M633" s="215">
        <v>0</v>
      </c>
      <c r="N633" s="274">
        <v>0</v>
      </c>
      <c r="O633" s="274">
        <v>620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712</v>
      </c>
      <c r="B634" s="91"/>
      <c r="C634" s="373" t="s">
        <v>713</v>
      </c>
      <c r="D634" s="382"/>
      <c r="E634" s="382"/>
      <c r="F634" s="382"/>
      <c r="G634" s="382"/>
      <c r="H634" s="383"/>
      <c r="I634" s="98" t="s">
        <v>714</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715</v>
      </c>
      <c r="B635" s="91"/>
      <c r="C635" s="389" t="s">
        <v>716</v>
      </c>
      <c r="D635" s="390"/>
      <c r="E635" s="390"/>
      <c r="F635" s="390"/>
      <c r="G635" s="390"/>
      <c r="H635" s="391"/>
      <c r="I635" s="93" t="s">
        <v>717</v>
      </c>
      <c r="J635" s="291" t="str">
        <f t="shared" si="149"/>
        <v>未確認</v>
      </c>
      <c r="K635" s="292" t="str">
        <f t="shared" si="150"/>
        <v>※</v>
      </c>
      <c r="L635" s="286">
        <v>0</v>
      </c>
      <c r="M635" s="215">
        <v>0</v>
      </c>
      <c r="N635" s="274" t="s">
        <v>380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718</v>
      </c>
      <c r="B636" s="91"/>
      <c r="C636" s="373" t="s">
        <v>719</v>
      </c>
      <c r="D636" s="382"/>
      <c r="E636" s="382"/>
      <c r="F636" s="382"/>
      <c r="G636" s="382"/>
      <c r="H636" s="383"/>
      <c r="I636" s="93" t="s">
        <v>720</v>
      </c>
      <c r="J636" s="291" t="str">
        <f t="shared" si="149"/>
        <v>未確認</v>
      </c>
      <c r="K636" s="292" t="str">
        <f t="shared" si="150"/>
        <v>※</v>
      </c>
      <c r="L636" s="286">
        <v>0</v>
      </c>
      <c r="M636" s="215">
        <v>0</v>
      </c>
      <c r="N636" s="274" t="s">
        <v>380</v>
      </c>
      <c r="O636" s="274">
        <v>0</v>
      </c>
      <c r="P636" s="274" t="s">
        <v>380</v>
      </c>
      <c r="Q636" s="274" t="s">
        <v>380</v>
      </c>
      <c r="R636" s="274" t="s">
        <v>380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721</v>
      </c>
      <c r="B637" s="91"/>
      <c r="C637" s="389" t="s">
        <v>722</v>
      </c>
      <c r="D637" s="390"/>
      <c r="E637" s="390"/>
      <c r="F637" s="390"/>
      <c r="G637" s="390"/>
      <c r="H637" s="391"/>
      <c r="I637" s="93" t="s">
        <v>723</v>
      </c>
      <c r="J637" s="291" t="str">
        <f t="shared" si="149"/>
        <v>未確認</v>
      </c>
      <c r="K637" s="292" t="str">
        <f t="shared" si="150"/>
        <v>※</v>
      </c>
      <c r="L637" s="286">
        <v>0</v>
      </c>
      <c r="M637" s="215" t="s">
        <v>380</v>
      </c>
      <c r="N637" s="274" t="s">
        <v>380</v>
      </c>
      <c r="O637" s="274" t="s">
        <v>380</v>
      </c>
      <c r="P637" s="274">
        <v>329</v>
      </c>
      <c r="Q637" s="274">
        <v>383</v>
      </c>
      <c r="R637" s="274" t="s">
        <v>380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724</v>
      </c>
      <c r="B638" s="91"/>
      <c r="C638" s="389" t="s">
        <v>725</v>
      </c>
      <c r="D638" s="390"/>
      <c r="E638" s="390"/>
      <c r="F638" s="390"/>
      <c r="G638" s="390"/>
      <c r="H638" s="391"/>
      <c r="I638" s="93" t="s">
        <v>726</v>
      </c>
      <c r="J638" s="291" t="str">
        <f t="shared" si="149"/>
        <v>未確認</v>
      </c>
      <c r="K638" s="292" t="str">
        <f t="shared" si="150"/>
        <v>※</v>
      </c>
      <c r="L638" s="286">
        <v>0</v>
      </c>
      <c r="M638" s="215">
        <v>0</v>
      </c>
      <c r="N638" s="274" t="s">
        <v>380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727</v>
      </c>
      <c r="D639" s="382"/>
      <c r="E639" s="382"/>
      <c r="F639" s="382"/>
      <c r="G639" s="382"/>
      <c r="H639" s="383"/>
      <c r="I639" s="98" t="s">
        <v>728</v>
      </c>
      <c r="J639" s="291" t="str">
        <f t="shared" si="149"/>
        <v>未確認</v>
      </c>
      <c r="K639" s="292" t="str">
        <f t="shared" si="150"/>
        <v>※</v>
      </c>
      <c r="L639" s="286">
        <v>0</v>
      </c>
      <c r="M639" s="215" t="s">
        <v>380</v>
      </c>
      <c r="N639" s="277">
        <v>0</v>
      </c>
      <c r="O639" s="277" t="s">
        <v>380</v>
      </c>
      <c r="P639" s="277" t="s">
        <v>380</v>
      </c>
      <c r="Q639" s="277" t="s">
        <v>380</v>
      </c>
      <c r="R639" s="277" t="s">
        <v>380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730</v>
      </c>
      <c r="B647" s="90"/>
      <c r="C647" s="389" t="s">
        <v>731</v>
      </c>
      <c r="D647" s="390"/>
      <c r="E647" s="390"/>
      <c r="F647" s="390"/>
      <c r="G647" s="390"/>
      <c r="H647" s="391"/>
      <c r="I647" s="93" t="s">
        <v>732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380</v>
      </c>
      <c r="M647" s="215" t="s">
        <v>380</v>
      </c>
      <c r="N647" s="274" t="s">
        <v>380</v>
      </c>
      <c r="O647" s="274">
        <v>0</v>
      </c>
      <c r="P647" s="274" t="s">
        <v>380</v>
      </c>
      <c r="Q647" s="274" t="s">
        <v>380</v>
      </c>
      <c r="R647" s="274" t="s">
        <v>380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733</v>
      </c>
      <c r="B648" s="91"/>
      <c r="C648" s="389" t="s">
        <v>734</v>
      </c>
      <c r="D648" s="390"/>
      <c r="E648" s="390"/>
      <c r="F648" s="390"/>
      <c r="G648" s="390"/>
      <c r="H648" s="391"/>
      <c r="I648" s="93" t="s">
        <v>735</v>
      </c>
      <c r="J648" s="291" t="str">
        <f t="shared" si="157"/>
        <v>未確認</v>
      </c>
      <c r="K648" s="292" t="str">
        <f t="shared" si="158"/>
        <v>※</v>
      </c>
      <c r="L648" s="286">
        <v>381</v>
      </c>
      <c r="M648" s="215" t="s">
        <v>380</v>
      </c>
      <c r="N648" s="274" t="s">
        <v>380</v>
      </c>
      <c r="O648" s="274" t="s">
        <v>380</v>
      </c>
      <c r="P648" s="274">
        <v>538</v>
      </c>
      <c r="Q648" s="274">
        <v>525</v>
      </c>
      <c r="R648" s="274">
        <v>405</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736</v>
      </c>
      <c r="B649" s="91"/>
      <c r="C649" s="389" t="s">
        <v>737</v>
      </c>
      <c r="D649" s="390"/>
      <c r="E649" s="390"/>
      <c r="F649" s="390"/>
      <c r="G649" s="390"/>
      <c r="H649" s="391"/>
      <c r="I649" s="93" t="s">
        <v>738</v>
      </c>
      <c r="J649" s="291" t="str">
        <f t="shared" si="157"/>
        <v>未確認</v>
      </c>
      <c r="K649" s="292" t="str">
        <f t="shared" si="158"/>
        <v>※</v>
      </c>
      <c r="L649" s="286">
        <v>467</v>
      </c>
      <c r="M649" s="215" t="s">
        <v>380</v>
      </c>
      <c r="N649" s="274" t="s">
        <v>380</v>
      </c>
      <c r="O649" s="274" t="s">
        <v>380</v>
      </c>
      <c r="P649" s="274">
        <v>457</v>
      </c>
      <c r="Q649" s="274">
        <v>305</v>
      </c>
      <c r="R649" s="274">
        <v>254</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739</v>
      </c>
      <c r="B650" s="91"/>
      <c r="C650" s="373" t="s">
        <v>740</v>
      </c>
      <c r="D650" s="382"/>
      <c r="E650" s="382"/>
      <c r="F650" s="382"/>
      <c r="G650" s="382"/>
      <c r="H650" s="383"/>
      <c r="I650" s="93" t="s">
        <v>741</v>
      </c>
      <c r="J650" s="291" t="str">
        <f t="shared" si="157"/>
        <v>未確認</v>
      </c>
      <c r="K650" s="292" t="str">
        <f t="shared" si="158"/>
        <v>※</v>
      </c>
      <c r="L650" s="286" t="s">
        <v>380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742</v>
      </c>
      <c r="B651" s="91"/>
      <c r="C651" s="389" t="s">
        <v>743</v>
      </c>
      <c r="D651" s="390"/>
      <c r="E651" s="390"/>
      <c r="F651" s="390"/>
      <c r="G651" s="390"/>
      <c r="H651" s="391"/>
      <c r="I651" s="93" t="s">
        <v>744</v>
      </c>
      <c r="J651" s="291" t="str">
        <f t="shared" si="157"/>
        <v>未確認</v>
      </c>
      <c r="K651" s="292" t="str">
        <f t="shared" si="158"/>
        <v>※</v>
      </c>
      <c r="L651" s="286">
        <v>213</v>
      </c>
      <c r="M651" s="215">
        <v>0</v>
      </c>
      <c r="N651" s="274" t="s">
        <v>380</v>
      </c>
      <c r="O651" s="274" t="s">
        <v>380</v>
      </c>
      <c r="P651" s="274">
        <v>334</v>
      </c>
      <c r="Q651" s="274">
        <v>457</v>
      </c>
      <c r="R651" s="274">
        <v>275</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745</v>
      </c>
      <c r="B652" s="91"/>
      <c r="C652" s="389" t="s">
        <v>746</v>
      </c>
      <c r="D652" s="390"/>
      <c r="E652" s="390"/>
      <c r="F652" s="390"/>
      <c r="G652" s="390"/>
      <c r="H652" s="391"/>
      <c r="I652" s="93" t="s">
        <v>747</v>
      </c>
      <c r="J652" s="291" t="str">
        <f t="shared" si="157"/>
        <v>未確認</v>
      </c>
      <c r="K652" s="292" t="str">
        <f t="shared" si="158"/>
        <v>※</v>
      </c>
      <c r="L652" s="286" t="s">
        <v>380</v>
      </c>
      <c r="M652" s="215">
        <v>0</v>
      </c>
      <c r="N652" s="274">
        <v>0</v>
      </c>
      <c r="O652" s="274">
        <v>0</v>
      </c>
      <c r="P652" s="274">
        <v>0</v>
      </c>
      <c r="Q652" s="274">
        <v>0</v>
      </c>
      <c r="R652" s="274" t="s">
        <v>380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748</v>
      </c>
      <c r="B653" s="91"/>
      <c r="C653" s="389" t="s">
        <v>749</v>
      </c>
      <c r="D653" s="390"/>
      <c r="E653" s="390"/>
      <c r="F653" s="390"/>
      <c r="G653" s="390"/>
      <c r="H653" s="391"/>
      <c r="I653" s="93" t="s">
        <v>750</v>
      </c>
      <c r="J653" s="291" t="str">
        <f t="shared" si="157"/>
        <v>未確認</v>
      </c>
      <c r="K653" s="292" t="str">
        <f t="shared" si="158"/>
        <v>※</v>
      </c>
      <c r="L653" s="286">
        <v>0</v>
      </c>
      <c r="M653" s="215">
        <v>0</v>
      </c>
      <c r="N653" s="274">
        <v>0</v>
      </c>
      <c r="O653" s="274">
        <v>0</v>
      </c>
      <c r="P653" s="274">
        <v>0</v>
      </c>
      <c r="Q653" s="274" t="s">
        <v>380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751</v>
      </c>
      <c r="B654" s="91"/>
      <c r="C654" s="373" t="s">
        <v>752</v>
      </c>
      <c r="D654" s="382"/>
      <c r="E654" s="382"/>
      <c r="F654" s="382"/>
      <c r="G654" s="382"/>
      <c r="H654" s="383"/>
      <c r="I654" s="93" t="s">
        <v>753</v>
      </c>
      <c r="J654" s="291" t="str">
        <f t="shared" si="157"/>
        <v>未確認</v>
      </c>
      <c r="K654" s="292" t="str">
        <f t="shared" si="158"/>
        <v>※</v>
      </c>
      <c r="L654" s="286" t="s">
        <v>380</v>
      </c>
      <c r="M654" s="215">
        <v>0</v>
      </c>
      <c r="N654" s="274">
        <v>0</v>
      </c>
      <c r="O654" s="274">
        <v>0</v>
      </c>
      <c r="P654" s="274">
        <v>0</v>
      </c>
      <c r="Q654" s="274">
        <v>0</v>
      </c>
      <c r="R654" s="274" t="s">
        <v>380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755</v>
      </c>
      <c r="B662" s="90"/>
      <c r="C662" s="392" t="s">
        <v>756</v>
      </c>
      <c r="D662" s="393"/>
      <c r="E662" s="393"/>
      <c r="F662" s="393"/>
      <c r="G662" s="393"/>
      <c r="H662" s="394"/>
      <c r="I662" s="93" t="s">
        <v>757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380</v>
      </c>
      <c r="M662" s="215">
        <v>662</v>
      </c>
      <c r="N662" s="274">
        <v>615</v>
      </c>
      <c r="O662" s="274" t="s">
        <v>380</v>
      </c>
      <c r="P662" s="274">
        <v>846</v>
      </c>
      <c r="Q662" s="274">
        <v>780</v>
      </c>
      <c r="R662" s="274">
        <v>404</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758</v>
      </c>
      <c r="B663" s="66"/>
      <c r="C663" s="128"/>
      <c r="D663" s="146"/>
      <c r="E663" s="389" t="s">
        <v>759</v>
      </c>
      <c r="F663" s="390"/>
      <c r="G663" s="390"/>
      <c r="H663" s="391"/>
      <c r="I663" s="93" t="s">
        <v>760</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761</v>
      </c>
      <c r="B664" s="66"/>
      <c r="C664" s="128"/>
      <c r="D664" s="146"/>
      <c r="E664" s="389" t="s">
        <v>762</v>
      </c>
      <c r="F664" s="390"/>
      <c r="G664" s="390"/>
      <c r="H664" s="391"/>
      <c r="I664" s="93" t="s">
        <v>763</v>
      </c>
      <c r="J664" s="291" t="str">
        <f t="shared" si="165"/>
        <v>未確認</v>
      </c>
      <c r="K664" s="292" t="str">
        <f t="shared" si="166"/>
        <v>※</v>
      </c>
      <c r="L664" s="286" t="s">
        <v>380</v>
      </c>
      <c r="M664" s="215">
        <v>572</v>
      </c>
      <c r="N664" s="274">
        <v>491</v>
      </c>
      <c r="O664" s="274" t="s">
        <v>380</v>
      </c>
      <c r="P664" s="274" t="s">
        <v>380</v>
      </c>
      <c r="Q664" s="274" t="s">
        <v>380</v>
      </c>
      <c r="R664" s="274" t="s">
        <v>380</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764</v>
      </c>
      <c r="B665" s="66"/>
      <c r="C665" s="195"/>
      <c r="D665" s="196"/>
      <c r="E665" s="389" t="s">
        <v>765</v>
      </c>
      <c r="F665" s="390"/>
      <c r="G665" s="390"/>
      <c r="H665" s="391"/>
      <c r="I665" s="93" t="s">
        <v>766</v>
      </c>
      <c r="J665" s="291" t="str">
        <f t="shared" si="165"/>
        <v>未確認</v>
      </c>
      <c r="K665" s="292" t="str">
        <f t="shared" si="166"/>
        <v>※</v>
      </c>
      <c r="L665" s="286">
        <v>0</v>
      </c>
      <c r="M665" s="215" t="s">
        <v>380</v>
      </c>
      <c r="N665" s="274" t="s">
        <v>380</v>
      </c>
      <c r="O665" s="274" t="s">
        <v>380</v>
      </c>
      <c r="P665" s="274" t="s">
        <v>380</v>
      </c>
      <c r="Q665" s="274" t="s">
        <v>380</v>
      </c>
      <c r="R665" s="274" t="s">
        <v>380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767</v>
      </c>
      <c r="B666" s="66"/>
      <c r="C666" s="195"/>
      <c r="D666" s="196"/>
      <c r="E666" s="389" t="s">
        <v>768</v>
      </c>
      <c r="F666" s="390"/>
      <c r="G666" s="390"/>
      <c r="H666" s="391"/>
      <c r="I666" s="93" t="s">
        <v>769</v>
      </c>
      <c r="J666" s="291" t="str">
        <f t="shared" si="165"/>
        <v>未確認</v>
      </c>
      <c r="K666" s="292" t="str">
        <f t="shared" si="166"/>
        <v>※</v>
      </c>
      <c r="L666" s="286" t="s">
        <v>380</v>
      </c>
      <c r="M666" s="215" t="s">
        <v>380</v>
      </c>
      <c r="N666" s="274" t="s">
        <v>380</v>
      </c>
      <c r="O666" s="274" t="s">
        <v>380</v>
      </c>
      <c r="P666" s="274">
        <v>780</v>
      </c>
      <c r="Q666" s="274">
        <v>615</v>
      </c>
      <c r="R666" s="274">
        <v>316</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770</v>
      </c>
      <c r="B667" s="66"/>
      <c r="C667" s="128"/>
      <c r="D667" s="146"/>
      <c r="E667" s="389" t="s">
        <v>771</v>
      </c>
      <c r="F667" s="390"/>
      <c r="G667" s="390"/>
      <c r="H667" s="391"/>
      <c r="I667" s="93" t="s">
        <v>772</v>
      </c>
      <c r="J667" s="291" t="str">
        <f t="shared" si="165"/>
        <v>未確認</v>
      </c>
      <c r="K667" s="292" t="str">
        <f t="shared" si="166"/>
        <v>※</v>
      </c>
      <c r="L667" s="286">
        <v>0</v>
      </c>
      <c r="M667" s="215">
        <v>0</v>
      </c>
      <c r="N667" s="274">
        <v>0</v>
      </c>
      <c r="O667" s="274">
        <v>0</v>
      </c>
      <c r="P667" s="274">
        <v>0</v>
      </c>
      <c r="Q667" s="274" t="s">
        <v>380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773</v>
      </c>
      <c r="B668" s="66"/>
      <c r="C668" s="128"/>
      <c r="D668" s="146"/>
      <c r="E668" s="389" t="s">
        <v>774</v>
      </c>
      <c r="F668" s="390"/>
      <c r="G668" s="390"/>
      <c r="H668" s="391"/>
      <c r="I668" s="93" t="s">
        <v>775</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776</v>
      </c>
      <c r="B669" s="66"/>
      <c r="C669" s="128"/>
      <c r="D669" s="146"/>
      <c r="E669" s="389" t="s">
        <v>777</v>
      </c>
      <c r="F669" s="390"/>
      <c r="G669" s="390"/>
      <c r="H669" s="391"/>
      <c r="I669" s="93" t="s">
        <v>778</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779</v>
      </c>
      <c r="B670" s="66"/>
      <c r="C670" s="130"/>
      <c r="D670" s="147"/>
      <c r="E670" s="389" t="s">
        <v>780</v>
      </c>
      <c r="F670" s="390"/>
      <c r="G670" s="390"/>
      <c r="H670" s="391"/>
      <c r="I670" s="93" t="s">
        <v>781</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782</v>
      </c>
      <c r="B671" s="66"/>
      <c r="C671" s="389" t="s">
        <v>783</v>
      </c>
      <c r="D671" s="390"/>
      <c r="E671" s="390"/>
      <c r="F671" s="390"/>
      <c r="G671" s="390"/>
      <c r="H671" s="391"/>
      <c r="I671" s="93" t="s">
        <v>784</v>
      </c>
      <c r="J671" s="291" t="str">
        <f t="shared" si="165"/>
        <v>未確認</v>
      </c>
      <c r="K671" s="292" t="str">
        <f t="shared" si="166"/>
        <v>※</v>
      </c>
      <c r="L671" s="286" t="s">
        <v>380</v>
      </c>
      <c r="M671" s="215" t="s">
        <v>380</v>
      </c>
      <c r="N671" s="274" t="s">
        <v>380</v>
      </c>
      <c r="O671" s="274" t="s">
        <v>380</v>
      </c>
      <c r="P671" s="274">
        <v>762</v>
      </c>
      <c r="Q671" s="274">
        <v>687</v>
      </c>
      <c r="R671" s="274">
        <v>326</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785</v>
      </c>
      <c r="B672" s="66"/>
      <c r="C672" s="373" t="s">
        <v>786</v>
      </c>
      <c r="D672" s="382"/>
      <c r="E672" s="382"/>
      <c r="F672" s="382"/>
      <c r="G672" s="382"/>
      <c r="H672" s="383"/>
      <c r="I672" s="98" t="s">
        <v>787</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788</v>
      </c>
      <c r="B673" s="66"/>
      <c r="C673" s="389" t="s">
        <v>789</v>
      </c>
      <c r="D673" s="390"/>
      <c r="E673" s="390"/>
      <c r="F673" s="390"/>
      <c r="G673" s="390"/>
      <c r="H673" s="391"/>
      <c r="I673" s="93" t="s">
        <v>790</v>
      </c>
      <c r="J673" s="291" t="str">
        <f t="shared" si="165"/>
        <v>未確認</v>
      </c>
      <c r="K673" s="292" t="str">
        <f t="shared" si="166"/>
        <v>※</v>
      </c>
      <c r="L673" s="286" t="s">
        <v>380</v>
      </c>
      <c r="M673" s="215" t="s">
        <v>380</v>
      </c>
      <c r="N673" s="274" t="s">
        <v>380</v>
      </c>
      <c r="O673" s="274" t="s">
        <v>380</v>
      </c>
      <c r="P673" s="274">
        <v>636</v>
      </c>
      <c r="Q673" s="274">
        <v>589</v>
      </c>
      <c r="R673" s="274">
        <v>242</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791</v>
      </c>
      <c r="B674" s="66"/>
      <c r="C674" s="389" t="s">
        <v>792</v>
      </c>
      <c r="D674" s="390"/>
      <c r="E674" s="390"/>
      <c r="F674" s="390"/>
      <c r="G674" s="390"/>
      <c r="H674" s="391"/>
      <c r="I674" s="93" t="s">
        <v>793</v>
      </c>
      <c r="J674" s="291" t="str">
        <f t="shared" si="165"/>
        <v>未確認</v>
      </c>
      <c r="K674" s="292" t="str">
        <f t="shared" si="166"/>
        <v>※</v>
      </c>
      <c r="L674" s="286" t="s">
        <v>380</v>
      </c>
      <c r="M674" s="215" t="s">
        <v>380</v>
      </c>
      <c r="N674" s="274" t="s">
        <v>380</v>
      </c>
      <c r="O674" s="274">
        <v>0</v>
      </c>
      <c r="P674" s="274">
        <v>0</v>
      </c>
      <c r="Q674" s="274" t="s">
        <v>380</v>
      </c>
      <c r="R674" s="274" t="s">
        <v>380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794</v>
      </c>
      <c r="B675" s="66"/>
      <c r="C675" s="373" t="s">
        <v>795</v>
      </c>
      <c r="D675" s="382"/>
      <c r="E675" s="382"/>
      <c r="F675" s="382"/>
      <c r="G675" s="382"/>
      <c r="H675" s="383"/>
      <c r="I675" s="93" t="s">
        <v>796</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797</v>
      </c>
      <c r="B676" s="66"/>
      <c r="C676" s="389" t="s">
        <v>798</v>
      </c>
      <c r="D676" s="390"/>
      <c r="E676" s="390"/>
      <c r="F676" s="390"/>
      <c r="G676" s="390"/>
      <c r="H676" s="391"/>
      <c r="I676" s="93" t="s">
        <v>799</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800</v>
      </c>
      <c r="B683" s="66"/>
      <c r="C683" s="373" t="s">
        <v>801</v>
      </c>
      <c r="D683" s="382"/>
      <c r="E683" s="382"/>
      <c r="F683" s="382"/>
      <c r="G683" s="382"/>
      <c r="H683" s="383"/>
      <c r="I683" s="98" t="s">
        <v>802</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803</v>
      </c>
      <c r="B684" s="66"/>
      <c r="C684" s="373" t="s">
        <v>804</v>
      </c>
      <c r="D684" s="382"/>
      <c r="E684" s="382"/>
      <c r="F684" s="382"/>
      <c r="G684" s="382"/>
      <c r="H684" s="383"/>
      <c r="I684" s="98" t="s">
        <v>805</v>
      </c>
      <c r="J684" s="300"/>
      <c r="K684" s="307"/>
      <c r="L684" s="309">
        <v>0</v>
      </c>
      <c r="M684" s="346">
        <v>6.2</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806</v>
      </c>
      <c r="B685" s="66"/>
      <c r="C685" s="424" t="s">
        <v>807</v>
      </c>
      <c r="D685" s="425"/>
      <c r="E685" s="425"/>
      <c r="F685" s="425"/>
      <c r="G685" s="425"/>
      <c r="H685" s="426"/>
      <c r="I685" s="417" t="s">
        <v>808</v>
      </c>
      <c r="J685" s="300"/>
      <c r="K685" s="307"/>
      <c r="L685" s="310" t="s">
        <v>380</v>
      </c>
      <c r="M685" s="348">
        <v>168</v>
      </c>
      <c r="N685" s="349" t="s">
        <v>380</v>
      </c>
      <c r="O685" s="349">
        <v>467</v>
      </c>
      <c r="P685" s="349">
        <v>513</v>
      </c>
      <c r="Q685" s="349">
        <v>758</v>
      </c>
      <c r="R685" s="349">
        <v>562</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809</v>
      </c>
      <c r="B686" s="66"/>
      <c r="C686" s="148"/>
      <c r="D686" s="149"/>
      <c r="E686" s="424" t="s">
        <v>810</v>
      </c>
      <c r="F686" s="425"/>
      <c r="G686" s="425"/>
      <c r="H686" s="426"/>
      <c r="I686" s="422"/>
      <c r="J686" s="300"/>
      <c r="K686" s="307"/>
      <c r="L686" s="310">
        <v>0</v>
      </c>
      <c r="M686" s="348" t="s">
        <v>380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811</v>
      </c>
      <c r="H687" s="430"/>
      <c r="I687" s="422"/>
      <c r="J687" s="300"/>
      <c r="K687" s="307"/>
      <c r="L687" s="310">
        <v>0</v>
      </c>
      <c r="M687" s="348" t="s">
        <v>380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812</v>
      </c>
      <c r="H688" s="430"/>
      <c r="I688" s="422"/>
      <c r="J688" s="300"/>
      <c r="K688" s="307"/>
      <c r="L688" s="310">
        <v>0</v>
      </c>
      <c r="M688" s="348" t="s">
        <v>380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813</v>
      </c>
      <c r="B689" s="66"/>
      <c r="C689" s="150"/>
      <c r="D689" s="221"/>
      <c r="E689" s="427"/>
      <c r="F689" s="428"/>
      <c r="G689" s="220"/>
      <c r="H689" s="204" t="s">
        <v>814</v>
      </c>
      <c r="I689" s="423"/>
      <c r="J689" s="300"/>
      <c r="K689" s="307"/>
      <c r="L689" s="310">
        <v>0</v>
      </c>
      <c r="M689" s="348" t="s">
        <v>380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815</v>
      </c>
      <c r="B690" s="66"/>
      <c r="C690" s="424" t="s">
        <v>816</v>
      </c>
      <c r="D690" s="425"/>
      <c r="E690" s="425"/>
      <c r="F690" s="425"/>
      <c r="G690" s="429"/>
      <c r="H690" s="426"/>
      <c r="I690" s="417" t="s">
        <v>817</v>
      </c>
      <c r="J690" s="300"/>
      <c r="K690" s="307"/>
      <c r="L690" s="310">
        <v>0</v>
      </c>
      <c r="M690" s="348">
        <v>90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818</v>
      </c>
      <c r="B691" s="66"/>
      <c r="C691" s="237"/>
      <c r="D691" s="239"/>
      <c r="E691" s="373" t="s">
        <v>819</v>
      </c>
      <c r="F691" s="382"/>
      <c r="G691" s="382"/>
      <c r="H691" s="383"/>
      <c r="I691" s="418"/>
      <c r="J691" s="300"/>
      <c r="K691" s="307"/>
      <c r="L691" s="310">
        <v>0</v>
      </c>
      <c r="M691" s="348">
        <v>62</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820</v>
      </c>
      <c r="D692" s="425"/>
      <c r="E692" s="425"/>
      <c r="F692" s="425"/>
      <c r="G692" s="429"/>
      <c r="H692" s="426"/>
      <c r="I692" s="418"/>
      <c r="J692" s="300"/>
      <c r="K692" s="307"/>
      <c r="L692" s="310">
        <v>0</v>
      </c>
      <c r="M692" s="348">
        <v>85</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821</v>
      </c>
      <c r="F693" s="382"/>
      <c r="G693" s="382"/>
      <c r="H693" s="383"/>
      <c r="I693" s="418"/>
      <c r="J693" s="300"/>
      <c r="K693" s="307"/>
      <c r="L693" s="310">
        <v>0</v>
      </c>
      <c r="M693" s="348">
        <v>63</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822</v>
      </c>
      <c r="D694" s="425"/>
      <c r="E694" s="425"/>
      <c r="F694" s="425"/>
      <c r="G694" s="429"/>
      <c r="H694" s="426"/>
      <c r="I694" s="418"/>
      <c r="J694" s="300"/>
      <c r="K694" s="307"/>
      <c r="L694" s="310">
        <v>0</v>
      </c>
      <c r="M694" s="348">
        <v>80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823</v>
      </c>
      <c r="F695" s="382"/>
      <c r="G695" s="382"/>
      <c r="H695" s="383"/>
      <c r="I695" s="418"/>
      <c r="J695" s="300"/>
      <c r="K695" s="307"/>
      <c r="L695" s="310">
        <v>0</v>
      </c>
      <c r="M695" s="348">
        <v>61</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824</v>
      </c>
      <c r="D696" s="425"/>
      <c r="E696" s="425"/>
      <c r="F696" s="425"/>
      <c r="G696" s="429"/>
      <c r="H696" s="426"/>
      <c r="I696" s="418"/>
      <c r="J696" s="300"/>
      <c r="K696" s="307"/>
      <c r="L696" s="310">
        <v>0</v>
      </c>
      <c r="M696" s="348">
        <v>87</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825</v>
      </c>
      <c r="F697" s="382"/>
      <c r="G697" s="382"/>
      <c r="H697" s="383"/>
      <c r="I697" s="419"/>
      <c r="J697" s="300"/>
      <c r="K697" s="307"/>
      <c r="L697" s="310">
        <v>0</v>
      </c>
      <c r="M697" s="348">
        <v>65</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826</v>
      </c>
      <c r="B698" s="66"/>
      <c r="C698" s="373" t="s">
        <v>827</v>
      </c>
      <c r="D698" s="382"/>
      <c r="E698" s="382"/>
      <c r="F698" s="382"/>
      <c r="G698" s="382"/>
      <c r="H698" s="383"/>
      <c r="I698" s="416" t="s">
        <v>828</v>
      </c>
      <c r="J698" s="311"/>
      <c r="K698" s="307"/>
      <c r="L698" s="312">
        <v>0</v>
      </c>
      <c r="M698" s="350">
        <v>42.3</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829</v>
      </c>
      <c r="D699" s="382"/>
      <c r="E699" s="382"/>
      <c r="F699" s="382"/>
      <c r="G699" s="382"/>
      <c r="H699" s="383"/>
      <c r="I699" s="416"/>
      <c r="J699" s="420"/>
      <c r="K699" s="421"/>
      <c r="L699" s="312">
        <v>0</v>
      </c>
      <c r="M699" s="350">
        <v>43.4</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830</v>
      </c>
      <c r="D700" s="382"/>
      <c r="E700" s="382"/>
      <c r="F700" s="382"/>
      <c r="G700" s="382"/>
      <c r="H700" s="383"/>
      <c r="I700" s="416"/>
      <c r="J700" s="420"/>
      <c r="K700" s="421"/>
      <c r="L700" s="312">
        <v>0</v>
      </c>
      <c r="M700" s="350">
        <v>42.5</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831</v>
      </c>
      <c r="D701" s="382"/>
      <c r="E701" s="382"/>
      <c r="F701" s="382"/>
      <c r="G701" s="382"/>
      <c r="H701" s="383"/>
      <c r="I701" s="416"/>
      <c r="J701" s="420"/>
      <c r="K701" s="421"/>
      <c r="L701" s="312">
        <v>0</v>
      </c>
      <c r="M701" s="350">
        <v>41</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833</v>
      </c>
      <c r="B709" s="91"/>
      <c r="C709" s="373" t="s">
        <v>834</v>
      </c>
      <c r="D709" s="382"/>
      <c r="E709" s="382"/>
      <c r="F709" s="382"/>
      <c r="G709" s="382"/>
      <c r="H709" s="383"/>
      <c r="I709" s="98" t="s">
        <v>835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836</v>
      </c>
      <c r="B710" s="91"/>
      <c r="C710" s="389" t="s">
        <v>837</v>
      </c>
      <c r="D710" s="390"/>
      <c r="E710" s="390"/>
      <c r="F710" s="390"/>
      <c r="G710" s="390"/>
      <c r="H710" s="391"/>
      <c r="I710" s="93" t="s">
        <v>838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380</v>
      </c>
      <c r="P710" s="274">
        <v>0</v>
      </c>
      <c r="Q710" s="274" t="s">
        <v>380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839</v>
      </c>
      <c r="B711" s="91"/>
      <c r="C711" s="389" t="s">
        <v>840</v>
      </c>
      <c r="D711" s="390"/>
      <c r="E711" s="390"/>
      <c r="F711" s="390"/>
      <c r="G711" s="390"/>
      <c r="H711" s="391"/>
      <c r="I711" s="93" t="s">
        <v>841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843</v>
      </c>
      <c r="B719" s="90"/>
      <c r="C719" s="389" t="s">
        <v>844</v>
      </c>
      <c r="D719" s="390"/>
      <c r="E719" s="390"/>
      <c r="F719" s="390"/>
      <c r="G719" s="390"/>
      <c r="H719" s="391"/>
      <c r="I719" s="93" t="s">
        <v>845</v>
      </c>
      <c r="J719" s="291" t="str">
        <f>IF(SUM(L719:BS719)=0,IF(COUNTIF(L719:BS719,"未確認")&gt;0,"未確認",IF(COUNTIF(L719:BS719,"~*")&gt;0,"*",SUM(L719:BS719))),SUM(L719:BS719))</f>
        <v>未確認</v>
      </c>
      <c r="K719" s="292" t="str">
        <f>IF(OR(COUNTIF(L719:BS719,"未確認")&gt;0,COUNTIF(L719:BS719,"*")&gt;0),"※","")</f>
        <v>※</v>
      </c>
      <c r="L719" s="286">
        <v>0</v>
      </c>
      <c r="M719" s="215" t="s">
        <v>380</v>
      </c>
      <c r="N719" s="274" t="s">
        <v>380</v>
      </c>
      <c r="O719" s="274" t="s">
        <v>380</v>
      </c>
      <c r="P719" s="274">
        <v>0</v>
      </c>
      <c r="Q719" s="274">
        <v>0</v>
      </c>
      <c r="R719" s="274" t="s">
        <v>380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846</v>
      </c>
      <c r="B720" s="91"/>
      <c r="C720" s="389" t="s">
        <v>847</v>
      </c>
      <c r="D720" s="390"/>
      <c r="E720" s="390"/>
      <c r="F720" s="390"/>
      <c r="G720" s="390"/>
      <c r="H720" s="391"/>
      <c r="I720" s="93" t="s">
        <v>848</v>
      </c>
      <c r="J720" s="291" t="str">
        <f>IF(SUM(L720:BS720)=0,IF(COUNTIF(L720:BS720,"未確認")&gt;0,"未確認",IF(COUNTIF(L720:BS720,"~*")&gt;0,"*",SUM(L720:BS720))),SUM(L720:BS720))</f>
        <v>未確認</v>
      </c>
      <c r="K720" s="292" t="str">
        <f>IF(OR(COUNTIF(L720:BS720,"未確認")&gt;0,COUNTIF(L720:BS720,"*")&gt;0),"※","")</f>
        <v>※</v>
      </c>
      <c r="L720" s="286">
        <v>0</v>
      </c>
      <c r="M720" s="215">
        <v>0</v>
      </c>
      <c r="N720" s="274">
        <v>637</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849</v>
      </c>
      <c r="B721" s="91"/>
      <c r="C721" s="373" t="s">
        <v>850</v>
      </c>
      <c r="D721" s="382"/>
      <c r="E721" s="382"/>
      <c r="F721" s="382"/>
      <c r="G721" s="382"/>
      <c r="H721" s="383"/>
      <c r="I721" s="93" t="s">
        <v>851</v>
      </c>
      <c r="J721" s="291" t="str">
        <f>IF(SUM(L721:BS721)=0,IF(COUNTIF(L721:BS721,"未確認")&gt;0,"未確認",IF(COUNTIF(L721:BS721,"~*")&gt;0,"*",SUM(L721:BS721))),SUM(L721:BS721))</f>
        <v>未確認</v>
      </c>
      <c r="K721" s="292" t="str">
        <f>IF(OR(COUNTIF(L721:BS721,"未確認")&gt;0,COUNTIF(L721:BS721,"*")&gt;0),"※","")</f>
        <v>※</v>
      </c>
      <c r="L721" s="286">
        <v>0</v>
      </c>
      <c r="M721" s="215">
        <v>0</v>
      </c>
      <c r="N721" s="274" t="s">
        <v>380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852</v>
      </c>
      <c r="B722" s="91"/>
      <c r="C722" s="389" t="s">
        <v>853</v>
      </c>
      <c r="D722" s="390"/>
      <c r="E722" s="390"/>
      <c r="F722" s="390"/>
      <c r="G722" s="390"/>
      <c r="H722" s="391"/>
      <c r="I722" s="93" t="s">
        <v>854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856</v>
      </c>
      <c r="B731" s="90"/>
      <c r="C731" s="389" t="s">
        <v>857</v>
      </c>
      <c r="D731" s="390"/>
      <c r="E731" s="390"/>
      <c r="F731" s="390"/>
      <c r="G731" s="390"/>
      <c r="H731" s="391"/>
      <c r="I731" s="93" t="s">
        <v>858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859</v>
      </c>
      <c r="B732" s="91"/>
      <c r="C732" s="389" t="s">
        <v>860</v>
      </c>
      <c r="D732" s="390"/>
      <c r="E732" s="390"/>
      <c r="F732" s="390"/>
      <c r="G732" s="390"/>
      <c r="H732" s="391"/>
      <c r="I732" s="93" t="s">
        <v>861</v>
      </c>
      <c r="J732" s="291" t="str">
        <f>IF(SUM(L732:BS732)=0,IF(COUNTIF(L732:BS732,"未確認")&gt;0,"未確認",IF(COUNTIF(L732:BS732,"~*")&gt;0,"*",SUM(L732:BS732))),SUM(L732:BS732))</f>
        <v>未確認</v>
      </c>
      <c r="K732" s="292" t="str">
        <f>IF(OR(COUNTIF(L732:BS732,"未確認")&gt;0,COUNTIF(L732:BS732,"*")&gt;0),"※","")</f>
        <v>※</v>
      </c>
      <c r="L732" s="286" t="s">
        <v>380</v>
      </c>
      <c r="M732" s="215">
        <v>0</v>
      </c>
      <c r="N732" s="274">
        <v>0</v>
      </c>
      <c r="O732" s="274" t="s">
        <v>380</v>
      </c>
      <c r="P732" s="274" t="s">
        <v>380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862</v>
      </c>
      <c r="B733" s="91"/>
      <c r="C733" s="373" t="s">
        <v>863</v>
      </c>
      <c r="D733" s="382"/>
      <c r="E733" s="382"/>
      <c r="F733" s="382"/>
      <c r="G733" s="382"/>
      <c r="H733" s="383"/>
      <c r="I733" s="93" t="s">
        <v>864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865</v>
      </c>
      <c r="B734" s="91"/>
      <c r="C734" s="373" t="s">
        <v>866</v>
      </c>
      <c r="D734" s="382"/>
      <c r="E734" s="382"/>
      <c r="F734" s="382"/>
      <c r="G734" s="382"/>
      <c r="H734" s="383"/>
      <c r="I734" s="93" t="s">
        <v>867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