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<sst xmlns="http://schemas.openxmlformats.org/spreadsheetml/2006/main" count="852" uniqueCount="852">
  <si>
    <t>Q1_1_byouinmei</t>
  </si>
  <si>
    <t>国民健康保険町立八丈病院</t>
  </si>
  <si>
    <t>〒100-1511　八丈町三根２６番地１１</t>
  </si>
  <si>
    <t>病棟の建築時期と構造</t>
  </si>
  <si>
    <t>建物情報＼病棟名</t>
  </si>
  <si>
    <t>一般病棟</t>
  </si>
  <si>
    <t>様式１病院病棟票(1)</t>
  </si>
  <si>
    <t>建築時期</t>
  </si>
  <si>
    <t>1998</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</si>
  <si>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</si>
  <si>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</si>
  <si>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</si>
  <si>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</si>
  <si>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</si>
  <si>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</si>
  <si>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</si>
  <si>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</si>
  <si>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</si>
  <si>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</si>
  <si>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</si>
  <si>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</si>
  <si>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</si>
  <si>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</si>
  <si>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</si>
  <si>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</si>
  <si>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</si>
  <si>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</si>
  <si>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</si>
  <si>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</si>
  <si>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</si>
  <si>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</si>
  <si>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</si>
  <si>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</si>
  <si>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</si>
  <si>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</si>
  <si>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</si>
  <si>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</si>
  <si>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</si>
  <si>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</si>
  <si>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</si>
  <si>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</si>
  <si>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</si>
  <si>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</si>
  <si>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</si>
  <si>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</si>
  <si>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</si>
  <si>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</si>
  <si>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</si>
  <si>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</si>
  <si>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</si>
  <si>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</si>
  <si>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</si>
  <si>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</si>
  <si>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</si>
  <si>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</si>
  <si>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</si>
  <si>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</si>
  <si>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</si>
  <si>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</si>
  <si>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</si>
  <si>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</si>
  <si>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</si>
  <si>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</si>
  <si>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</si>
  <si>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</si>
  <si>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</si>
  <si>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</si>
  <si>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</si>
  <si>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</si>
  <si>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</si>
  <si>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</si>
  <si>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</si>
  <si>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</si>
  <si>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</si>
  <si>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</si>
  <si>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</si>
  <si>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</si>
  <si>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</si>
  <si>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</si>
  <si>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</si>
  <si>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</si>
  <si>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</si>
  <si>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</si>
  <si>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</si>
  <si>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</si>
  <si>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</si>
  <si>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</si>
  <si>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</si>
  <si>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</si>
  <si>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</si>
  <si>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</si>
  <si>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</si>
  <si>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</si>
  <si>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</si>
  <si>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</si>
  <si>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</si>
  <si>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</si>
  <si>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</si>
  <si>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</si>
  <si>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</si>
  <si>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</si>
  <si>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</si>
  <si>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</si>
  <si>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</si>
  <si>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</si>
  <si>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小児科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</si>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</sst>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52</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41</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52</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101</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103</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105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111</v>
      </c>
      <c r="F131" s="390"/>
      <c r="G131" s="390"/>
      <c r="H131" s="391"/>
      <c r="I131" s="416"/>
      <c r="J131" s="79"/>
      <c r="K131" s="80"/>
      <c r="L131" s="78">
        <v>52</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129</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149</v>
      </c>
      <c r="B174" s="91"/>
      <c r="C174" s="389" t="s">
        <v>150</v>
      </c>
      <c r="D174" s="390"/>
      <c r="E174" s="390"/>
      <c r="F174" s="390"/>
      <c r="G174" s="390"/>
      <c r="H174" s="391"/>
      <c r="I174" s="98" t="s">
        <v>151</v>
      </c>
      <c r="J174" s="171" t="s">
        <v>129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153</v>
      </c>
      <c r="B182" s="66"/>
      <c r="C182" s="384" t="s">
        <v>154</v>
      </c>
      <c r="D182" s="385"/>
      <c r="E182" s="385"/>
      <c r="F182" s="385"/>
      <c r="G182" s="384" t="s">
        <v>155</v>
      </c>
      <c r="H182" s="384"/>
      <c r="I182" s="376" t="s">
        <v>156</v>
      </c>
      <c r="J182" s="174">
        <v>7</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153</v>
      </c>
      <c r="B183" s="66"/>
      <c r="C183" s="385"/>
      <c r="D183" s="385"/>
      <c r="E183" s="385"/>
      <c r="F183" s="385"/>
      <c r="G183" s="384" t="s">
        <v>157</v>
      </c>
      <c r="H183" s="384"/>
      <c r="I183" s="377"/>
      <c r="J183" s="175">
        <v>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158</v>
      </c>
      <c r="B184" s="66"/>
      <c r="C184" s="384" t="s">
        <v>159</v>
      </c>
      <c r="D184" s="385"/>
      <c r="E184" s="385"/>
      <c r="F184" s="385"/>
      <c r="G184" s="384" t="s">
        <v>155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158</v>
      </c>
      <c r="B185" s="66"/>
      <c r="C185" s="385"/>
      <c r="D185" s="385"/>
      <c r="E185" s="385"/>
      <c r="F185" s="385"/>
      <c r="G185" s="384" t="s">
        <v>157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160</v>
      </c>
      <c r="B186" s="92"/>
      <c r="C186" s="384" t="s">
        <v>161</v>
      </c>
      <c r="D186" s="384"/>
      <c r="E186" s="384"/>
      <c r="F186" s="384"/>
      <c r="G186" s="384" t="s">
        <v>155</v>
      </c>
      <c r="H186" s="384"/>
      <c r="I186" s="377"/>
      <c r="J186" s="174">
        <f ref="J186:J201" t="shared" si="33">IF(SUM(L186:BP186)=0,IF(COUNTIF(L186:BP186,"未確認")&gt;0,"未確認",IF(COUNTIF(L186:BP186,"~*")&gt;0,"*",SUM(L186:BP186))),SUM(L186:BP186))</f>
        <v>0</v>
      </c>
      <c r="K186" s="280" t="str">
        <f t="shared" si="32"/>
      </c>
      <c r="L186" s="332">
        <v>17</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160</v>
      </c>
      <c r="B187" s="92"/>
      <c r="C187" s="384"/>
      <c r="D187" s="384"/>
      <c r="E187" s="384"/>
      <c r="F187" s="384"/>
      <c r="G187" s="384" t="s">
        <v>157</v>
      </c>
      <c r="H187" s="384"/>
      <c r="I187" s="377"/>
      <c r="J187" s="175">
        <f t="shared" si="33"/>
        <v>0</v>
      </c>
      <c r="K187" s="280" t="str">
        <f t="shared" si="32"/>
      </c>
      <c r="L187" s="332">
        <v>1</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162</v>
      </c>
      <c r="B188" s="92"/>
      <c r="C188" s="384" t="s">
        <v>163</v>
      </c>
      <c r="D188" s="485"/>
      <c r="E188" s="485"/>
      <c r="F188" s="485"/>
      <c r="G188" s="384" t="s">
        <v>155</v>
      </c>
      <c r="H188" s="384"/>
      <c r="I188" s="377"/>
      <c r="J188" s="174">
        <f t="shared" si="33"/>
        <v>0</v>
      </c>
      <c r="K188" s="280" t="str">
        <f t="shared" si="32"/>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162</v>
      </c>
      <c r="B189" s="92"/>
      <c r="C189" s="485"/>
      <c r="D189" s="485"/>
      <c r="E189" s="485"/>
      <c r="F189" s="485"/>
      <c r="G189" s="384" t="s">
        <v>157</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164</v>
      </c>
      <c r="B190" s="92"/>
      <c r="C190" s="384" t="s">
        <v>165</v>
      </c>
      <c r="D190" s="485"/>
      <c r="E190" s="485"/>
      <c r="F190" s="485"/>
      <c r="G190" s="384" t="s">
        <v>155</v>
      </c>
      <c r="H190" s="384"/>
      <c r="I190" s="377"/>
      <c r="J190" s="174">
        <f t="shared" si="33"/>
        <v>0</v>
      </c>
      <c r="K190" s="280" t="str">
        <f t="shared" si="32"/>
      </c>
      <c r="L190" s="332">
        <v>0</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164</v>
      </c>
      <c r="B191" s="92"/>
      <c r="C191" s="485"/>
      <c r="D191" s="485"/>
      <c r="E191" s="485"/>
      <c r="F191" s="485"/>
      <c r="G191" s="384" t="s">
        <v>157</v>
      </c>
      <c r="H191" s="384"/>
      <c r="I191" s="377"/>
      <c r="J191" s="175">
        <f t="shared" si="33"/>
        <v>0</v>
      </c>
      <c r="K191" s="280" t="str">
        <f t="shared" si="32"/>
      </c>
      <c r="L191" s="332">
        <v>1.6</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166</v>
      </c>
      <c r="B192" s="92"/>
      <c r="C192" s="384" t="s">
        <v>167</v>
      </c>
      <c r="D192" s="485"/>
      <c r="E192" s="485"/>
      <c r="F192" s="485"/>
      <c r="G192" s="384" t="s">
        <v>155</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166</v>
      </c>
      <c r="B193" s="66"/>
      <c r="C193" s="485"/>
      <c r="D193" s="485"/>
      <c r="E193" s="485"/>
      <c r="F193" s="485"/>
      <c r="G193" s="384" t="s">
        <v>157</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168</v>
      </c>
      <c r="B194" s="66"/>
      <c r="C194" s="384" t="s">
        <v>169</v>
      </c>
      <c r="D194" s="485"/>
      <c r="E194" s="485"/>
      <c r="F194" s="485"/>
      <c r="G194" s="384" t="s">
        <v>155</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168</v>
      </c>
      <c r="B195" s="66"/>
      <c r="C195" s="485"/>
      <c r="D195" s="485"/>
      <c r="E195" s="485"/>
      <c r="F195" s="485"/>
      <c r="G195" s="384" t="s">
        <v>157</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170</v>
      </c>
      <c r="B196" s="66"/>
      <c r="C196" s="384" t="s">
        <v>171</v>
      </c>
      <c r="D196" s="485"/>
      <c r="E196" s="485"/>
      <c r="F196" s="485"/>
      <c r="G196" s="384" t="s">
        <v>155</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170</v>
      </c>
      <c r="B197" s="66"/>
      <c r="C197" s="485"/>
      <c r="D197" s="485"/>
      <c r="E197" s="485"/>
      <c r="F197" s="485"/>
      <c r="G197" s="384" t="s">
        <v>157</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172</v>
      </c>
      <c r="B198" s="66"/>
      <c r="C198" s="384" t="s">
        <v>173</v>
      </c>
      <c r="D198" s="485"/>
      <c r="E198" s="485"/>
      <c r="F198" s="485"/>
      <c r="G198" s="384" t="s">
        <v>155</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172</v>
      </c>
      <c r="B199" s="66"/>
      <c r="C199" s="485"/>
      <c r="D199" s="485"/>
      <c r="E199" s="485"/>
      <c r="F199" s="485"/>
      <c r="G199" s="384" t="s">
        <v>157</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174</v>
      </c>
      <c r="B200" s="66"/>
      <c r="C200" s="384" t="s">
        <v>175</v>
      </c>
      <c r="D200" s="485"/>
      <c r="E200" s="485"/>
      <c r="F200" s="485"/>
      <c r="G200" s="384" t="s">
        <v>155</v>
      </c>
      <c r="H200" s="384"/>
      <c r="I200" s="377"/>
      <c r="J200" s="174">
        <f t="shared" si="33"/>
        <v>0</v>
      </c>
      <c r="K200" s="280" t="str">
        <f t="shared" si="32"/>
      </c>
      <c r="L200" s="332">
        <v>0</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174</v>
      </c>
      <c r="B201" s="66"/>
      <c r="C201" s="485"/>
      <c r="D201" s="485"/>
      <c r="E201" s="485"/>
      <c r="F201" s="485"/>
      <c r="G201" s="384" t="s">
        <v>157</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176</v>
      </c>
      <c r="B202" s="66"/>
      <c r="C202" s="384" t="s">
        <v>177</v>
      </c>
      <c r="D202" s="385"/>
      <c r="E202" s="385"/>
      <c r="F202" s="385"/>
      <c r="G202" s="384" t="s">
        <v>155</v>
      </c>
      <c r="H202" s="384"/>
      <c r="I202" s="377"/>
      <c r="J202" s="174">
        <v>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176</v>
      </c>
      <c r="B203" s="66"/>
      <c r="C203" s="385"/>
      <c r="D203" s="385"/>
      <c r="E203" s="385"/>
      <c r="F203" s="385"/>
      <c r="G203" s="384" t="s">
        <v>157</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178</v>
      </c>
      <c r="B204" s="66"/>
      <c r="C204" s="384" t="s">
        <v>179</v>
      </c>
      <c r="D204" s="385"/>
      <c r="E204" s="385"/>
      <c r="F204" s="385"/>
      <c r="G204" s="384" t="s">
        <v>155</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178</v>
      </c>
      <c r="B205" s="66"/>
      <c r="C205" s="385"/>
      <c r="D205" s="385"/>
      <c r="E205" s="385"/>
      <c r="F205" s="385"/>
      <c r="G205" s="384" t="s">
        <v>157</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180</v>
      </c>
      <c r="B206" s="66"/>
      <c r="C206" s="384" t="s">
        <v>181</v>
      </c>
      <c r="D206" s="485"/>
      <c r="E206" s="485"/>
      <c r="F206" s="485"/>
      <c r="G206" s="384" t="s">
        <v>155</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180</v>
      </c>
      <c r="B207" s="66"/>
      <c r="C207" s="485"/>
      <c r="D207" s="485"/>
      <c r="E207" s="485"/>
      <c r="F207" s="485"/>
      <c r="G207" s="384" t="s">
        <v>157</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182</v>
      </c>
      <c r="B208" s="66"/>
      <c r="C208" s="384" t="s">
        <v>183</v>
      </c>
      <c r="D208" s="385"/>
      <c r="E208" s="385"/>
      <c r="F208" s="385"/>
      <c r="G208" s="384" t="s">
        <v>155</v>
      </c>
      <c r="H208" s="384"/>
      <c r="I208" s="377"/>
      <c r="J208" s="174">
        <f t="shared" si="34"/>
        <v>0</v>
      </c>
      <c r="K208" s="280" t="str">
        <f t="shared" si="32"/>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182</v>
      </c>
      <c r="B209" s="66"/>
      <c r="C209" s="385"/>
      <c r="D209" s="385"/>
      <c r="E209" s="385"/>
      <c r="F209" s="385"/>
      <c r="G209" s="384" t="s">
        <v>157</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184</v>
      </c>
      <c r="D210" s="385"/>
      <c r="E210" s="385"/>
      <c r="F210" s="385"/>
      <c r="G210" s="384" t="s">
        <v>155</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157</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185</v>
      </c>
      <c r="M214" s="8"/>
      <c r="N214" s="263"/>
      <c r="O214" s="263"/>
      <c r="P214" s="263"/>
      <c r="Q214" s="263"/>
      <c r="R214" s="263"/>
      <c r="S214" s="263"/>
    </row>
    <row r="215" ht="20.25" customHeight="1">
      <c r="A215" s="156"/>
      <c r="B215" s="1"/>
      <c r="C215" s="52"/>
      <c r="D215" s="3"/>
      <c r="F215" s="3"/>
      <c r="G215" s="3"/>
      <c r="H215" s="188"/>
      <c r="I215" s="56" t="s">
        <v>75</v>
      </c>
      <c r="J215" s="57"/>
      <c r="K215" s="64"/>
      <c r="L215" s="103" t="s">
        <v>186</v>
      </c>
      <c r="M215" s="185" t="s">
        <v>187</v>
      </c>
      <c r="N215" s="325" t="s">
        <v>188</v>
      </c>
      <c r="O215" s="263"/>
      <c r="P215" s="263"/>
      <c r="Q215" s="263"/>
      <c r="R215" s="263"/>
      <c r="S215" s="243"/>
    </row>
    <row r="216" ht="34.5" customHeight="1" s="166" customFormat="1">
      <c r="A216" s="161" t="s">
        <v>189</v>
      </c>
      <c r="B216" s="92"/>
      <c r="C216" s="459" t="s">
        <v>161</v>
      </c>
      <c r="D216" s="459"/>
      <c r="E216" s="459"/>
      <c r="F216" s="459"/>
      <c r="G216" s="389" t="s">
        <v>155</v>
      </c>
      <c r="H216" s="391"/>
      <c r="I216" s="379" t="s">
        <v>190</v>
      </c>
      <c r="J216" s="224"/>
      <c r="K216" s="105"/>
      <c r="L216" s="282">
        <v>0</v>
      </c>
      <c r="M216" s="282">
        <v>1</v>
      </c>
      <c r="N216" s="282">
        <v>0</v>
      </c>
      <c r="O216" s="263"/>
      <c r="P216" s="263"/>
      <c r="Q216" s="263"/>
      <c r="R216" s="263"/>
      <c r="BU216" s="159"/>
    </row>
    <row r="217" ht="34.5" customHeight="1" s="166" customFormat="1">
      <c r="A217" s="161" t="s">
        <v>189</v>
      </c>
      <c r="B217" s="92"/>
      <c r="C217" s="459"/>
      <c r="D217" s="459"/>
      <c r="E217" s="459"/>
      <c r="F217" s="459"/>
      <c r="G217" s="389" t="s">
        <v>157</v>
      </c>
      <c r="H217" s="391"/>
      <c r="I217" s="380"/>
      <c r="J217" s="224"/>
      <c r="K217" s="106"/>
      <c r="L217" s="229">
        <v>0</v>
      </c>
      <c r="M217" s="229">
        <v>5</v>
      </c>
      <c r="N217" s="229">
        <v>0</v>
      </c>
      <c r="O217" s="263"/>
      <c r="P217" s="263"/>
      <c r="Q217" s="263"/>
      <c r="R217" s="263"/>
      <c r="BU217" s="159"/>
    </row>
    <row r="218" ht="34.5" customHeight="1" s="166" customFormat="1">
      <c r="A218" s="161" t="s">
        <v>191</v>
      </c>
      <c r="B218" s="92"/>
      <c r="C218" s="459" t="s">
        <v>163</v>
      </c>
      <c r="D218" s="460"/>
      <c r="E218" s="460"/>
      <c r="F218" s="460"/>
      <c r="G218" s="389" t="s">
        <v>155</v>
      </c>
      <c r="H218" s="391"/>
      <c r="I218" s="380"/>
      <c r="J218" s="224"/>
      <c r="K218" s="105"/>
      <c r="L218" s="282">
        <v>0</v>
      </c>
      <c r="M218" s="282">
        <v>0</v>
      </c>
      <c r="N218" s="282">
        <v>0</v>
      </c>
      <c r="O218" s="263"/>
      <c r="P218" s="263"/>
      <c r="Q218" s="263"/>
      <c r="R218" s="263"/>
      <c r="BU218" s="159"/>
    </row>
    <row r="219" ht="34.5" customHeight="1" s="166" customFormat="1">
      <c r="A219" s="161" t="s">
        <v>191</v>
      </c>
      <c r="B219" s="92"/>
      <c r="C219" s="460"/>
      <c r="D219" s="460"/>
      <c r="E219" s="460"/>
      <c r="F219" s="460"/>
      <c r="G219" s="389" t="s">
        <v>157</v>
      </c>
      <c r="H219" s="391"/>
      <c r="I219" s="380"/>
      <c r="J219" s="224"/>
      <c r="K219" s="106"/>
      <c r="L219" s="229">
        <v>0</v>
      </c>
      <c r="M219" s="229">
        <v>0</v>
      </c>
      <c r="N219" s="229">
        <v>0</v>
      </c>
      <c r="O219" s="263"/>
      <c r="P219" s="263"/>
      <c r="Q219" s="263"/>
      <c r="R219" s="263"/>
      <c r="BU219" s="159"/>
    </row>
    <row r="220" ht="34.5" customHeight="1" s="166" customFormat="1">
      <c r="A220" s="161" t="s">
        <v>192</v>
      </c>
      <c r="B220" s="92"/>
      <c r="C220" s="459" t="s">
        <v>165</v>
      </c>
      <c r="D220" s="460"/>
      <c r="E220" s="460"/>
      <c r="F220" s="460"/>
      <c r="G220" s="389" t="s">
        <v>155</v>
      </c>
      <c r="H220" s="391"/>
      <c r="I220" s="380"/>
      <c r="J220" s="224"/>
      <c r="K220" s="105"/>
      <c r="L220" s="282">
        <v>0</v>
      </c>
      <c r="M220" s="282">
        <v>0</v>
      </c>
      <c r="N220" s="282">
        <v>0</v>
      </c>
      <c r="O220" s="263"/>
      <c r="P220" s="263"/>
      <c r="Q220" s="263"/>
      <c r="R220" s="263"/>
      <c r="BU220" s="159"/>
    </row>
    <row r="221" ht="34.5" customHeight="1" s="166" customFormat="1">
      <c r="A221" s="161" t="s">
        <v>192</v>
      </c>
      <c r="B221" s="92"/>
      <c r="C221" s="460"/>
      <c r="D221" s="460"/>
      <c r="E221" s="460"/>
      <c r="F221" s="460"/>
      <c r="G221" s="389" t="s">
        <v>157</v>
      </c>
      <c r="H221" s="391"/>
      <c r="I221" s="380"/>
      <c r="J221" s="224"/>
      <c r="K221" s="106"/>
      <c r="L221" s="229">
        <v>0</v>
      </c>
      <c r="M221" s="229">
        <v>1</v>
      </c>
      <c r="N221" s="229">
        <v>0</v>
      </c>
      <c r="O221" s="263"/>
      <c r="P221" s="263"/>
      <c r="Q221" s="263"/>
      <c r="R221" s="263"/>
      <c r="BU221" s="159"/>
    </row>
    <row r="222" ht="34.5" customHeight="1" s="166" customFormat="1">
      <c r="A222" s="161" t="s">
        <v>193</v>
      </c>
      <c r="B222" s="92"/>
      <c r="C222" s="459" t="s">
        <v>167</v>
      </c>
      <c r="D222" s="460"/>
      <c r="E222" s="460"/>
      <c r="F222" s="460"/>
      <c r="G222" s="389" t="s">
        <v>155</v>
      </c>
      <c r="H222" s="391"/>
      <c r="I222" s="380"/>
      <c r="J222" s="224"/>
      <c r="K222" s="105"/>
      <c r="L222" s="282">
        <v>0</v>
      </c>
      <c r="M222" s="282">
        <v>2</v>
      </c>
      <c r="N222" s="282">
        <v>0</v>
      </c>
      <c r="O222" s="263"/>
      <c r="P222" s="263"/>
      <c r="Q222" s="263"/>
      <c r="R222" s="263"/>
      <c r="BU222" s="159"/>
    </row>
    <row r="223" ht="34.5" customHeight="1" s="166" customFormat="1">
      <c r="A223" s="161" t="s">
        <v>193</v>
      </c>
      <c r="B223" s="66"/>
      <c r="C223" s="460"/>
      <c r="D223" s="460"/>
      <c r="E223" s="460"/>
      <c r="F223" s="460"/>
      <c r="G223" s="389" t="s">
        <v>157</v>
      </c>
      <c r="H223" s="391"/>
      <c r="I223" s="380"/>
      <c r="J223" s="224"/>
      <c r="K223" s="106"/>
      <c r="L223" s="229">
        <v>0</v>
      </c>
      <c r="M223" s="229">
        <v>0</v>
      </c>
      <c r="N223" s="229">
        <v>0</v>
      </c>
      <c r="O223" s="263"/>
      <c r="P223" s="263"/>
      <c r="Q223" s="263"/>
      <c r="R223" s="263"/>
      <c r="BU223" s="159"/>
    </row>
    <row r="224" ht="34.5" customHeight="1" s="166" customFormat="1">
      <c r="A224" s="161" t="s">
        <v>194</v>
      </c>
      <c r="B224" s="66"/>
      <c r="C224" s="459" t="s">
        <v>169</v>
      </c>
      <c r="D224" s="460"/>
      <c r="E224" s="460"/>
      <c r="F224" s="460"/>
      <c r="G224" s="389" t="s">
        <v>155</v>
      </c>
      <c r="H224" s="391"/>
      <c r="I224" s="380"/>
      <c r="J224" s="224"/>
      <c r="K224" s="105"/>
      <c r="L224" s="282">
        <v>0</v>
      </c>
      <c r="M224" s="282">
        <v>2</v>
      </c>
      <c r="N224" s="282">
        <v>0</v>
      </c>
      <c r="O224" s="263"/>
      <c r="P224" s="263"/>
      <c r="Q224" s="263"/>
      <c r="R224" s="263"/>
      <c r="BU224" s="159"/>
    </row>
    <row r="225" ht="34.5" customHeight="1" s="166" customFormat="1">
      <c r="A225" s="161" t="s">
        <v>194</v>
      </c>
      <c r="B225" s="66"/>
      <c r="C225" s="460"/>
      <c r="D225" s="460"/>
      <c r="E225" s="460"/>
      <c r="F225" s="460"/>
      <c r="G225" s="389" t="s">
        <v>157</v>
      </c>
      <c r="H225" s="391"/>
      <c r="I225" s="380"/>
      <c r="J225" s="224"/>
      <c r="K225" s="106"/>
      <c r="L225" s="229">
        <v>0</v>
      </c>
      <c r="M225" s="229">
        <v>0</v>
      </c>
      <c r="N225" s="229">
        <v>0</v>
      </c>
      <c r="O225" s="263"/>
      <c r="P225" s="263"/>
      <c r="Q225" s="263"/>
      <c r="R225" s="263"/>
      <c r="BU225" s="159"/>
    </row>
    <row r="226" ht="34.5" customHeight="1" s="166" customFormat="1">
      <c r="A226" s="161" t="s">
        <v>195</v>
      </c>
      <c r="B226" s="66"/>
      <c r="C226" s="459" t="s">
        <v>171</v>
      </c>
      <c r="D226" s="460"/>
      <c r="E226" s="460"/>
      <c r="F226" s="460"/>
      <c r="G226" s="389" t="s">
        <v>155</v>
      </c>
      <c r="H226" s="391"/>
      <c r="I226" s="380"/>
      <c r="J226" s="224"/>
      <c r="K226" s="105"/>
      <c r="L226" s="282">
        <v>0</v>
      </c>
      <c r="M226" s="282">
        <v>0</v>
      </c>
      <c r="N226" s="282">
        <v>0</v>
      </c>
      <c r="O226" s="263"/>
      <c r="P226" s="263"/>
      <c r="Q226" s="263"/>
      <c r="R226" s="263"/>
      <c r="BU226" s="159"/>
    </row>
    <row r="227" ht="34.5" customHeight="1" s="166" customFormat="1">
      <c r="A227" s="161" t="s">
        <v>195</v>
      </c>
      <c r="B227" s="66"/>
      <c r="C227" s="460"/>
      <c r="D227" s="460"/>
      <c r="E227" s="460"/>
      <c r="F227" s="460"/>
      <c r="G227" s="389" t="s">
        <v>157</v>
      </c>
      <c r="H227" s="391"/>
      <c r="I227" s="380"/>
      <c r="J227" s="224"/>
      <c r="K227" s="106"/>
      <c r="L227" s="229">
        <v>0</v>
      </c>
      <c r="M227" s="229">
        <v>0</v>
      </c>
      <c r="N227" s="229">
        <v>0</v>
      </c>
      <c r="O227" s="263"/>
      <c r="P227" s="263"/>
      <c r="Q227" s="263"/>
      <c r="R227" s="263"/>
      <c r="BU227" s="159"/>
    </row>
    <row r="228" ht="34.5" customHeight="1" s="166" customFormat="1">
      <c r="A228" s="161" t="s">
        <v>196</v>
      </c>
      <c r="B228" s="66"/>
      <c r="C228" s="459" t="s">
        <v>173</v>
      </c>
      <c r="D228" s="460"/>
      <c r="E228" s="460"/>
      <c r="F228" s="460"/>
      <c r="G228" s="389" t="s">
        <v>155</v>
      </c>
      <c r="H228" s="391"/>
      <c r="I228" s="380"/>
      <c r="J228" s="224"/>
      <c r="K228" s="105"/>
      <c r="L228" s="282">
        <v>0</v>
      </c>
      <c r="M228" s="282">
        <v>0</v>
      </c>
      <c r="N228" s="282">
        <v>0</v>
      </c>
      <c r="O228" s="263"/>
      <c r="P228" s="263"/>
      <c r="Q228" s="263"/>
      <c r="R228" s="263"/>
      <c r="BU228" s="159"/>
    </row>
    <row r="229" ht="34.5" customHeight="1" s="166" customFormat="1">
      <c r="A229" s="161" t="s">
        <v>196</v>
      </c>
      <c r="B229" s="66"/>
      <c r="C229" s="460"/>
      <c r="D229" s="460"/>
      <c r="E229" s="460"/>
      <c r="F229" s="460"/>
      <c r="G229" s="389" t="s">
        <v>157</v>
      </c>
      <c r="H229" s="391"/>
      <c r="I229" s="380"/>
      <c r="J229" s="224"/>
      <c r="K229" s="106"/>
      <c r="L229" s="229">
        <v>0</v>
      </c>
      <c r="M229" s="229">
        <v>0</v>
      </c>
      <c r="N229" s="229">
        <v>0</v>
      </c>
      <c r="O229" s="263"/>
      <c r="P229" s="263"/>
      <c r="Q229" s="263"/>
      <c r="R229" s="263"/>
      <c r="BU229" s="159"/>
    </row>
    <row r="230" ht="34.5" customHeight="1" s="166" customFormat="1">
      <c r="A230" s="161" t="s">
        <v>197</v>
      </c>
      <c r="B230" s="66"/>
      <c r="C230" s="459" t="s">
        <v>175</v>
      </c>
      <c r="D230" s="460"/>
      <c r="E230" s="460"/>
      <c r="F230" s="460"/>
      <c r="G230" s="389" t="s">
        <v>155</v>
      </c>
      <c r="H230" s="391"/>
      <c r="I230" s="380"/>
      <c r="J230" s="224"/>
      <c r="K230" s="105"/>
      <c r="L230" s="282">
        <v>0</v>
      </c>
      <c r="M230" s="282">
        <v>0</v>
      </c>
      <c r="N230" s="282">
        <v>2</v>
      </c>
      <c r="O230" s="263"/>
      <c r="P230" s="263"/>
      <c r="Q230" s="263"/>
      <c r="R230" s="263"/>
      <c r="BU230" s="159"/>
    </row>
    <row r="231" ht="34.5" customHeight="1" s="166" customFormat="1">
      <c r="A231" s="161" t="s">
        <v>197</v>
      </c>
      <c r="B231" s="66"/>
      <c r="C231" s="460"/>
      <c r="D231" s="460"/>
      <c r="E231" s="460"/>
      <c r="F231" s="460"/>
      <c r="G231" s="389" t="s">
        <v>157</v>
      </c>
      <c r="H231" s="391"/>
      <c r="I231" s="380"/>
      <c r="J231" s="224"/>
      <c r="K231" s="106"/>
      <c r="L231" s="229">
        <v>0</v>
      </c>
      <c r="M231" s="229">
        <v>0</v>
      </c>
      <c r="N231" s="229">
        <v>0</v>
      </c>
      <c r="O231" s="263"/>
      <c r="P231" s="263"/>
      <c r="Q231" s="263"/>
      <c r="R231" s="263"/>
      <c r="BU231" s="159"/>
    </row>
    <row r="232" ht="34.5" customHeight="1" s="166" customFormat="1">
      <c r="A232" s="161" t="s">
        <v>198</v>
      </c>
      <c r="B232" s="66"/>
      <c r="C232" s="459" t="s">
        <v>181</v>
      </c>
      <c r="D232" s="460"/>
      <c r="E232" s="460"/>
      <c r="F232" s="460"/>
      <c r="G232" s="389" t="s">
        <v>155</v>
      </c>
      <c r="H232" s="391"/>
      <c r="I232" s="380"/>
      <c r="J232" s="224"/>
      <c r="K232" s="105"/>
      <c r="L232" s="282">
        <v>0</v>
      </c>
      <c r="M232" s="282">
        <v>0</v>
      </c>
      <c r="N232" s="282">
        <v>2</v>
      </c>
      <c r="O232" s="263"/>
      <c r="P232" s="263"/>
      <c r="Q232" s="263"/>
      <c r="R232" s="263"/>
      <c r="BU232" s="159"/>
    </row>
    <row r="233" ht="34.5" customHeight="1" s="166" customFormat="1">
      <c r="A233" s="161" t="s">
        <v>198</v>
      </c>
      <c r="B233" s="66"/>
      <c r="C233" s="460"/>
      <c r="D233" s="460"/>
      <c r="E233" s="460"/>
      <c r="F233" s="460"/>
      <c r="G233" s="389" t="s">
        <v>157</v>
      </c>
      <c r="H233" s="391"/>
      <c r="I233" s="380"/>
      <c r="J233" s="224"/>
      <c r="K233" s="106"/>
      <c r="L233" s="229">
        <v>0</v>
      </c>
      <c r="M233" s="229">
        <v>0</v>
      </c>
      <c r="N233" s="229">
        <v>0</v>
      </c>
      <c r="O233" s="263"/>
      <c r="P233" s="263"/>
      <c r="Q233" s="263"/>
      <c r="R233" s="263"/>
      <c r="BU233" s="159"/>
    </row>
    <row r="234" ht="34.5" customHeight="1" s="166" customFormat="1">
      <c r="A234" s="161" t="s">
        <v>199</v>
      </c>
      <c r="B234" s="66"/>
      <c r="C234" s="459" t="s">
        <v>183</v>
      </c>
      <c r="D234" s="484"/>
      <c r="E234" s="484"/>
      <c r="F234" s="484"/>
      <c r="G234" s="389" t="s">
        <v>155</v>
      </c>
      <c r="H234" s="391"/>
      <c r="I234" s="380"/>
      <c r="J234" s="224"/>
      <c r="K234" s="107"/>
      <c r="L234" s="282">
        <v>0</v>
      </c>
      <c r="M234" s="282">
        <v>0</v>
      </c>
      <c r="N234" s="282">
        <v>1</v>
      </c>
      <c r="O234" s="263"/>
      <c r="P234" s="263"/>
      <c r="Q234" s="263"/>
      <c r="R234" s="263"/>
      <c r="BU234" s="159"/>
    </row>
    <row r="235" ht="34.5" customHeight="1" s="166" customFormat="1">
      <c r="A235" s="161" t="s">
        <v>199</v>
      </c>
      <c r="B235" s="66"/>
      <c r="C235" s="484"/>
      <c r="D235" s="484"/>
      <c r="E235" s="484"/>
      <c r="F235" s="484"/>
      <c r="G235" s="389" t="s">
        <v>157</v>
      </c>
      <c r="H235" s="391"/>
      <c r="I235" s="380"/>
      <c r="J235" s="224"/>
      <c r="K235" s="225"/>
      <c r="L235" s="229">
        <v>0</v>
      </c>
      <c r="M235" s="229">
        <v>0</v>
      </c>
      <c r="N235" s="229">
        <v>0</v>
      </c>
      <c r="O235" s="263"/>
      <c r="P235" s="263"/>
      <c r="Q235" s="263"/>
      <c r="R235" s="263"/>
      <c r="BU235" s="159"/>
    </row>
    <row r="236" ht="34.5" customHeight="1" s="166" customFormat="1">
      <c r="A236" s="161"/>
      <c r="B236" s="66"/>
      <c r="C236" s="384" t="s">
        <v>184</v>
      </c>
      <c r="D236" s="385"/>
      <c r="E236" s="385"/>
      <c r="F236" s="385"/>
      <c r="G236" s="384" t="s">
        <v>155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201</v>
      </c>
      <c r="B245" s="1"/>
      <c r="C245" s="389" t="s">
        <v>202</v>
      </c>
      <c r="D245" s="390"/>
      <c r="E245" s="390"/>
      <c r="F245" s="390"/>
      <c r="G245" s="390"/>
      <c r="H245" s="391"/>
      <c r="I245" s="431" t="s">
        <v>203</v>
      </c>
      <c r="J245" s="283" t="s">
        <v>124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154</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188</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188</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654</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74</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279</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301</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10103</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623</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654</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544</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22</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60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20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188</v>
      </c>
      <c r="F334" s="393"/>
      <c r="G334" s="393"/>
      <c r="H334" s="394"/>
      <c r="I334" s="456"/>
      <c r="J334" s="100">
        <f t="shared" si="54"/>
        <v>0</v>
      </c>
      <c r="K334" s="65" t="str">
        <f t="shared" si="55"/>
      </c>
      <c r="L334" s="101">
        <v>8</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623</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428</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85</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60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50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188</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623</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70</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65</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488</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353</v>
      </c>
      <c r="D390" s="382"/>
      <c r="E390" s="382"/>
      <c r="F390" s="382"/>
      <c r="G390" s="382"/>
      <c r="H390" s="383"/>
      <c r="I390" s="431" t="s">
        <v>354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355</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356</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357</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358</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359</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360</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110</v>
      </c>
      <c r="D397" s="382"/>
      <c r="E397" s="382"/>
      <c r="F397" s="382"/>
      <c r="G397" s="382"/>
      <c r="H397" s="383"/>
      <c r="I397" s="451"/>
      <c r="J397" s="172" t="str">
        <f t="shared" si="63"/>
        <v>未確認</v>
      </c>
      <c r="K397" s="280" t="str">
        <f t="shared" si="64"/>
        <v>※</v>
      </c>
      <c r="L397" s="286">
        <v>856</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361</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362</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363</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364</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365</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366</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367</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368</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369</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370</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371</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372</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373</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374</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375</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376</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377</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378</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379</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380</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381</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382</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383</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384</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386</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387</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388</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389</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390</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391</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392</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393</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394</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395</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396</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397</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398</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399</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400</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401</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402</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403</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404</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405</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406</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407</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408</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409</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410</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411</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412</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413</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414</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415</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416</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418</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419</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420</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421</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422</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423</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424</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425</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426</v>
      </c>
      <c r="D463" s="382"/>
      <c r="E463" s="382"/>
      <c r="F463" s="382"/>
      <c r="G463" s="382"/>
      <c r="H463" s="383"/>
      <c r="I463" s="452"/>
      <c r="J463" s="172" t="str">
        <f t="shared" si="67"/>
        <v>未確認</v>
      </c>
      <c r="K463" s="280" t="str">
        <f t="shared" si="68"/>
        <v>※</v>
      </c>
      <c r="L463" s="286" t="s">
        <v>427</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427</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432</v>
      </c>
      <c r="B472" s="1"/>
      <c r="C472" s="141"/>
      <c r="D472" s="413" t="s">
        <v>433</v>
      </c>
      <c r="E472" s="389" t="s">
        <v>434</v>
      </c>
      <c r="F472" s="390"/>
      <c r="G472" s="390"/>
      <c r="H472" s="391"/>
      <c r="I472" s="432"/>
      <c r="J472" s="291" t="str">
        <f t="shared" si="75"/>
        <v>未確認</v>
      </c>
      <c r="K472" s="292" t="str">
        <f t="shared" si="76"/>
        <v>※</v>
      </c>
      <c r="L472" s="286" t="s">
        <v>427</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t="s">
        <v>427</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t="s">
        <v>427</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t="s">
        <v>427</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t="s">
        <v>427</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t="s">
        <v>427</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433</v>
      </c>
      <c r="E485" s="389" t="s">
        <v>434</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t="s">
        <v>427</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t="s">
        <v>427</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588</v>
      </c>
      <c r="D568" s="425"/>
      <c r="E568" s="425"/>
      <c r="F568" s="425"/>
      <c r="G568" s="425"/>
      <c r="H568" s="426"/>
      <c r="I568" s="417" t="s">
        <v>589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590</v>
      </c>
      <c r="B569" s="91"/>
      <c r="C569" s="144"/>
      <c r="D569" s="386" t="s">
        <v>591</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592</v>
      </c>
      <c r="B570" s="91"/>
      <c r="C570" s="144"/>
      <c r="D570" s="386" t="s">
        <v>593</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594</v>
      </c>
      <c r="B571" s="91"/>
      <c r="C571" s="144"/>
      <c r="D571" s="386" t="s">
        <v>595</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596</v>
      </c>
      <c r="B572" s="91"/>
      <c r="C572" s="144"/>
      <c r="D572" s="386" t="s">
        <v>597</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598</v>
      </c>
      <c r="B573" s="91"/>
      <c r="C573" s="144"/>
      <c r="D573" s="386" t="s">
        <v>599</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600</v>
      </c>
      <c r="B574" s="91"/>
      <c r="C574" s="184"/>
      <c r="D574" s="386" t="s">
        <v>601</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603</v>
      </c>
      <c r="B576" s="91"/>
      <c r="C576" s="144"/>
      <c r="D576" s="386" t="s">
        <v>591</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604</v>
      </c>
      <c r="B577" s="91"/>
      <c r="C577" s="144"/>
      <c r="D577" s="386" t="s">
        <v>593</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605</v>
      </c>
      <c r="B578" s="91"/>
      <c r="C578" s="144"/>
      <c r="D578" s="386" t="s">
        <v>595</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606</v>
      </c>
      <c r="B579" s="91"/>
      <c r="C579" s="144"/>
      <c r="D579" s="386" t="s">
        <v>597</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607</v>
      </c>
      <c r="B580" s="91"/>
      <c r="C580" s="144"/>
      <c r="D580" s="386" t="s">
        <v>599</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608</v>
      </c>
      <c r="B581" s="91"/>
      <c r="C581" s="144"/>
      <c r="D581" s="386" t="s">
        <v>601</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610</v>
      </c>
      <c r="B583" s="91"/>
      <c r="C583" s="144"/>
      <c r="D583" s="386" t="s">
        <v>591</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611</v>
      </c>
      <c r="B584" s="91"/>
      <c r="C584" s="144"/>
      <c r="D584" s="386" t="s">
        <v>593</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612</v>
      </c>
      <c r="B585" s="91"/>
      <c r="C585" s="144"/>
      <c r="D585" s="386" t="s">
        <v>595</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613</v>
      </c>
      <c r="B586" s="91"/>
      <c r="C586" s="144"/>
      <c r="D586" s="386" t="s">
        <v>597</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614</v>
      </c>
      <c r="B587" s="91"/>
      <c r="C587" s="144"/>
      <c r="D587" s="386" t="s">
        <v>599</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615</v>
      </c>
      <c r="B588" s="91"/>
      <c r="C588" s="205"/>
      <c r="D588" s="386" t="s">
        <v>601</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617</v>
      </c>
      <c r="B596" s="90"/>
      <c r="C596" s="389" t="s">
        <v>618</v>
      </c>
      <c r="D596" s="390"/>
      <c r="E596" s="390"/>
      <c r="F596" s="390"/>
      <c r="G596" s="390"/>
      <c r="H596" s="391"/>
      <c r="I596" s="95" t="s">
        <v>619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427</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620</v>
      </c>
      <c r="B597" s="66"/>
      <c r="C597" s="389" t="s">
        <v>621</v>
      </c>
      <c r="D597" s="390"/>
      <c r="E597" s="390"/>
      <c r="F597" s="390"/>
      <c r="G597" s="390"/>
      <c r="H597" s="391"/>
      <c r="I597" s="95" t="s">
        <v>622</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623</v>
      </c>
      <c r="B598" s="66"/>
      <c r="C598" s="389" t="s">
        <v>624</v>
      </c>
      <c r="D598" s="390"/>
      <c r="E598" s="390"/>
      <c r="F598" s="390"/>
      <c r="G598" s="390"/>
      <c r="H598" s="391"/>
      <c r="I598" s="95" t="s">
        <v>625</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626</v>
      </c>
      <c r="B599" s="66"/>
      <c r="C599" s="389" t="s">
        <v>627</v>
      </c>
      <c r="D599" s="390"/>
      <c r="E599" s="390"/>
      <c r="F599" s="390"/>
      <c r="G599" s="390"/>
      <c r="H599" s="391"/>
      <c r="I599" s="194" t="s">
        <v>628</v>
      </c>
      <c r="J599" s="291" t="str">
        <f t="shared" si="141"/>
        <v>未確認</v>
      </c>
      <c r="K599" s="292" t="str">
        <f t="shared" si="142"/>
        <v>※</v>
      </c>
      <c r="L599" s="286">
        <v>357</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629</v>
      </c>
      <c r="D600" s="374"/>
      <c r="E600" s="374"/>
      <c r="F600" s="374"/>
      <c r="G600" s="374"/>
      <c r="H600" s="375"/>
      <c r="I600" s="317" t="s">
        <v>630</v>
      </c>
      <c r="J600" s="291" t="str">
        <f t="shared" si="141"/>
        <v>未確認</v>
      </c>
      <c r="K600" s="292" t="str">
        <f t="shared" si="142"/>
        <v>※</v>
      </c>
      <c r="L600" s="286" t="s">
        <v>427</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631</v>
      </c>
      <c r="D601" s="374"/>
      <c r="E601" s="374"/>
      <c r="F601" s="374"/>
      <c r="G601" s="374"/>
      <c r="H601" s="375"/>
      <c r="I601" s="317" t="s">
        <v>632</v>
      </c>
      <c r="J601" s="291" t="str">
        <f t="shared" si="141"/>
        <v>未確認</v>
      </c>
      <c r="K601" s="292" t="str">
        <f t="shared" si="142"/>
        <v>※</v>
      </c>
      <c r="L601" s="286" t="s">
        <v>427</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633</v>
      </c>
      <c r="D602" s="374"/>
      <c r="E602" s="374"/>
      <c r="F602" s="374"/>
      <c r="G602" s="374"/>
      <c r="H602" s="375"/>
      <c r="I602" s="317" t="s">
        <v>634</v>
      </c>
      <c r="J602" s="291" t="str">
        <f t="shared" si="141"/>
        <v>未確認</v>
      </c>
      <c r="K602" s="292" t="str">
        <f t="shared" si="142"/>
        <v>※</v>
      </c>
      <c r="L602" s="286" t="s">
        <v>427</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635</v>
      </c>
      <c r="D603" s="374"/>
      <c r="E603" s="374"/>
      <c r="F603" s="374"/>
      <c r="G603" s="374"/>
      <c r="H603" s="375"/>
      <c r="I603" s="317" t="s">
        <v>636</v>
      </c>
      <c r="J603" s="291" t="str">
        <f t="shared" si="141"/>
        <v>未確認</v>
      </c>
      <c r="K603" s="292" t="str">
        <f t="shared" si="142"/>
        <v>※</v>
      </c>
      <c r="L603" s="286" t="s">
        <v>427</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637</v>
      </c>
      <c r="D604" s="374"/>
      <c r="E604" s="374"/>
      <c r="F604" s="374"/>
      <c r="G604" s="374"/>
      <c r="H604" s="375"/>
      <c r="I604" s="317" t="s">
        <v>638</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639</v>
      </c>
      <c r="D605" s="374"/>
      <c r="E605" s="374"/>
      <c r="F605" s="374"/>
      <c r="G605" s="374"/>
      <c r="H605" s="375"/>
      <c r="I605" s="317" t="s">
        <v>640</v>
      </c>
      <c r="J605" s="291" t="str">
        <f t="shared" si="141"/>
        <v>未確認</v>
      </c>
      <c r="K605" s="292" t="str">
        <f t="shared" si="142"/>
        <v>※</v>
      </c>
      <c r="L605" s="286" t="s">
        <v>427</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641</v>
      </c>
      <c r="B606" s="66"/>
      <c r="C606" s="389" t="s">
        <v>642</v>
      </c>
      <c r="D606" s="390"/>
      <c r="E606" s="390"/>
      <c r="F606" s="390"/>
      <c r="G606" s="390"/>
      <c r="H606" s="391"/>
      <c r="I606" s="95" t="s">
        <v>643</v>
      </c>
      <c r="J606" s="291" t="str">
        <f t="shared" si="141"/>
        <v>未確認</v>
      </c>
      <c r="K606" s="292" t="str">
        <f t="shared" si="142"/>
        <v>※</v>
      </c>
      <c r="L606" s="286" t="s">
        <v>427</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644</v>
      </c>
      <c r="B607" s="66"/>
      <c r="C607" s="424" t="s">
        <v>645</v>
      </c>
      <c r="D607" s="425"/>
      <c r="E607" s="425"/>
      <c r="F607" s="425"/>
      <c r="G607" s="425"/>
      <c r="H607" s="426"/>
      <c r="I607" s="431" t="s">
        <v>646</v>
      </c>
      <c r="J607" s="291">
        <v>1250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647</v>
      </c>
      <c r="B608" s="66"/>
      <c r="C608" s="192"/>
      <c r="D608" s="193"/>
      <c r="E608" s="373" t="s">
        <v>648</v>
      </c>
      <c r="F608" s="382"/>
      <c r="G608" s="382"/>
      <c r="H608" s="383"/>
      <c r="I608" s="433"/>
      <c r="J608" s="291" t="s">
        <v>427</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649</v>
      </c>
      <c r="B609" s="66"/>
      <c r="C609" s="424" t="s">
        <v>650</v>
      </c>
      <c r="D609" s="425"/>
      <c r="E609" s="425"/>
      <c r="F609" s="425"/>
      <c r="G609" s="425"/>
      <c r="H609" s="426"/>
      <c r="I609" s="417" t="s">
        <v>651</v>
      </c>
      <c r="J609" s="291">
        <v>1349</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652</v>
      </c>
      <c r="B610" s="66"/>
      <c r="C610" s="192"/>
      <c r="D610" s="193"/>
      <c r="E610" s="373" t="s">
        <v>648</v>
      </c>
      <c r="F610" s="382"/>
      <c r="G610" s="382"/>
      <c r="H610" s="383"/>
      <c r="I610" s="423"/>
      <c r="J610" s="291">
        <v>346</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653</v>
      </c>
      <c r="B611" s="66"/>
      <c r="C611" s="373" t="s">
        <v>654</v>
      </c>
      <c r="D611" s="382"/>
      <c r="E611" s="382"/>
      <c r="F611" s="382"/>
      <c r="G611" s="382"/>
      <c r="H611" s="383"/>
      <c r="I611" s="93" t="s">
        <v>655</v>
      </c>
      <c r="J611" s="291">
        <v>409</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656</v>
      </c>
      <c r="B612" s="66"/>
      <c r="C612" s="389" t="s">
        <v>657</v>
      </c>
      <c r="D612" s="390"/>
      <c r="E612" s="390"/>
      <c r="F612" s="390"/>
      <c r="G612" s="390"/>
      <c r="H612" s="391"/>
      <c r="I612" s="93" t="s">
        <v>658</v>
      </c>
      <c r="J612" s="291" t="str">
        <f t="shared" si="141"/>
        <v>未確認</v>
      </c>
      <c r="K612" s="292" t="str">
        <f t="shared" si="142"/>
        <v>※</v>
      </c>
      <c r="L612" s="286" t="s">
        <v>427</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659</v>
      </c>
      <c r="B613" s="66"/>
      <c r="C613" s="389" t="s">
        <v>660</v>
      </c>
      <c r="D613" s="390"/>
      <c r="E613" s="390"/>
      <c r="F613" s="390"/>
      <c r="G613" s="390"/>
      <c r="H613" s="391"/>
      <c r="I613" s="93" t="s">
        <v>661</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662</v>
      </c>
      <c r="B614" s="66"/>
      <c r="C614" s="389" t="s">
        <v>663</v>
      </c>
      <c r="D614" s="390"/>
      <c r="E614" s="390"/>
      <c r="F614" s="390"/>
      <c r="G614" s="390"/>
      <c r="H614" s="391"/>
      <c r="I614" s="93" t="s">
        <v>664</v>
      </c>
      <c r="J614" s="291" t="str">
        <f t="shared" si="141"/>
        <v>未確認</v>
      </c>
      <c r="K614" s="292" t="str">
        <f t="shared" si="142"/>
        <v>※</v>
      </c>
      <c r="L614" s="286" t="s">
        <v>427</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665</v>
      </c>
      <c r="B615" s="66"/>
      <c r="C615" s="389" t="s">
        <v>666</v>
      </c>
      <c r="D615" s="390"/>
      <c r="E615" s="390"/>
      <c r="F615" s="390"/>
      <c r="G615" s="390"/>
      <c r="H615" s="391"/>
      <c r="I615" s="93" t="s">
        <v>667</v>
      </c>
      <c r="J615" s="291" t="str">
        <f t="shared" si="141"/>
        <v>未確認</v>
      </c>
      <c r="K615" s="292" t="str">
        <f t="shared" si="142"/>
        <v>※</v>
      </c>
      <c r="L615" s="286" t="s">
        <v>427</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668</v>
      </c>
      <c r="B616" s="66"/>
      <c r="C616" s="389" t="s">
        <v>669</v>
      </c>
      <c r="D616" s="390"/>
      <c r="E616" s="390"/>
      <c r="F616" s="390"/>
      <c r="G616" s="390"/>
      <c r="H616" s="391"/>
      <c r="I616" s="145" t="s">
        <v>670</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671</v>
      </c>
      <c r="B617" s="66"/>
      <c r="C617" s="389" t="s">
        <v>672</v>
      </c>
      <c r="D617" s="390"/>
      <c r="E617" s="390"/>
      <c r="F617" s="390"/>
      <c r="G617" s="390"/>
      <c r="H617" s="391"/>
      <c r="I617" s="93" t="s">
        <v>673</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671</v>
      </c>
      <c r="B618" s="66"/>
      <c r="C618" s="373" t="s">
        <v>674</v>
      </c>
      <c r="D618" s="382"/>
      <c r="E618" s="382"/>
      <c r="F618" s="382"/>
      <c r="G618" s="382"/>
      <c r="H618" s="383"/>
      <c r="I618" s="98" t="s">
        <v>675</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671</v>
      </c>
      <c r="B619" s="66"/>
      <c r="C619" s="373" t="s">
        <v>676</v>
      </c>
      <c r="D619" s="382"/>
      <c r="E619" s="382"/>
      <c r="F619" s="382"/>
      <c r="G619" s="382"/>
      <c r="H619" s="383"/>
      <c r="I619" s="98" t="s">
        <v>677</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679</v>
      </c>
      <c r="B627" s="90"/>
      <c r="C627" s="373" t="s">
        <v>680</v>
      </c>
      <c r="D627" s="382"/>
      <c r="E627" s="382"/>
      <c r="F627" s="382"/>
      <c r="G627" s="382"/>
      <c r="H627" s="383"/>
      <c r="I627" s="431" t="s">
        <v>681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682</v>
      </c>
      <c r="B628" s="90"/>
      <c r="C628" s="373" t="s">
        <v>683</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684</v>
      </c>
      <c r="B629" s="90"/>
      <c r="C629" s="373" t="s">
        <v>685</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686</v>
      </c>
      <c r="B630" s="90"/>
      <c r="C630" s="373" t="s">
        <v>687</v>
      </c>
      <c r="D630" s="382"/>
      <c r="E630" s="382"/>
      <c r="F630" s="382"/>
      <c r="G630" s="382"/>
      <c r="H630" s="383"/>
      <c r="I630" s="417" t="s">
        <v>688</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689</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690</v>
      </c>
      <c r="B632" s="90"/>
      <c r="C632" s="373" t="s">
        <v>691</v>
      </c>
      <c r="D632" s="382"/>
      <c r="E632" s="382"/>
      <c r="F632" s="382"/>
      <c r="G632" s="382"/>
      <c r="H632" s="383"/>
      <c r="I632" s="98" t="s">
        <v>692</v>
      </c>
      <c r="J632" s="291" t="str">
        <f t="shared" si="149"/>
        <v>未確認</v>
      </c>
      <c r="K632" s="292" t="str">
        <f t="shared" si="150"/>
        <v>※</v>
      </c>
      <c r="L632" s="286">
        <v>635</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693</v>
      </c>
      <c r="B633" s="90"/>
      <c r="C633" s="373" t="s">
        <v>694</v>
      </c>
      <c r="D633" s="382"/>
      <c r="E633" s="382"/>
      <c r="F633" s="382"/>
      <c r="G633" s="382"/>
      <c r="H633" s="383"/>
      <c r="I633" s="98" t="s">
        <v>695</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696</v>
      </c>
      <c r="B634" s="91"/>
      <c r="C634" s="373" t="s">
        <v>697</v>
      </c>
      <c r="D634" s="382"/>
      <c r="E634" s="382"/>
      <c r="F634" s="382"/>
      <c r="G634" s="382"/>
      <c r="H634" s="383"/>
      <c r="I634" s="98" t="s">
        <v>698</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699</v>
      </c>
      <c r="B635" s="91"/>
      <c r="C635" s="389" t="s">
        <v>700</v>
      </c>
      <c r="D635" s="390"/>
      <c r="E635" s="390"/>
      <c r="F635" s="390"/>
      <c r="G635" s="390"/>
      <c r="H635" s="391"/>
      <c r="I635" s="93" t="s">
        <v>701</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702</v>
      </c>
      <c r="B636" s="91"/>
      <c r="C636" s="373" t="s">
        <v>703</v>
      </c>
      <c r="D636" s="382"/>
      <c r="E636" s="382"/>
      <c r="F636" s="382"/>
      <c r="G636" s="382"/>
      <c r="H636" s="383"/>
      <c r="I636" s="93" t="s">
        <v>704</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705</v>
      </c>
      <c r="B637" s="91"/>
      <c r="C637" s="389" t="s">
        <v>706</v>
      </c>
      <c r="D637" s="390"/>
      <c r="E637" s="390"/>
      <c r="F637" s="390"/>
      <c r="G637" s="390"/>
      <c r="H637" s="391"/>
      <c r="I637" s="93" t="s">
        <v>707</v>
      </c>
      <c r="J637" s="291" t="str">
        <f t="shared" si="149"/>
        <v>未確認</v>
      </c>
      <c r="K637" s="292" t="str">
        <f t="shared" si="150"/>
        <v>※</v>
      </c>
      <c r="L637" s="286" t="s">
        <v>427</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708</v>
      </c>
      <c r="B638" s="91"/>
      <c r="C638" s="389" t="s">
        <v>709</v>
      </c>
      <c r="D638" s="390"/>
      <c r="E638" s="390"/>
      <c r="F638" s="390"/>
      <c r="G638" s="390"/>
      <c r="H638" s="391"/>
      <c r="I638" s="93" t="s">
        <v>710</v>
      </c>
      <c r="J638" s="291" t="str">
        <f t="shared" si="149"/>
        <v>未確認</v>
      </c>
      <c r="K638" s="292" t="str">
        <f t="shared" si="150"/>
        <v>※</v>
      </c>
      <c r="L638" s="286" t="s">
        <v>427</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711</v>
      </c>
      <c r="D639" s="382"/>
      <c r="E639" s="382"/>
      <c r="F639" s="382"/>
      <c r="G639" s="382"/>
      <c r="H639" s="383"/>
      <c r="I639" s="98" t="s">
        <v>712</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714</v>
      </c>
      <c r="B647" s="90"/>
      <c r="C647" s="389" t="s">
        <v>715</v>
      </c>
      <c r="D647" s="390"/>
      <c r="E647" s="390"/>
      <c r="F647" s="390"/>
      <c r="G647" s="390"/>
      <c r="H647" s="391"/>
      <c r="I647" s="93" t="s">
        <v>716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427</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717</v>
      </c>
      <c r="B648" s="91"/>
      <c r="C648" s="389" t="s">
        <v>718</v>
      </c>
      <c r="D648" s="390"/>
      <c r="E648" s="390"/>
      <c r="F648" s="390"/>
      <c r="G648" s="390"/>
      <c r="H648" s="391"/>
      <c r="I648" s="93" t="s">
        <v>719</v>
      </c>
      <c r="J648" s="291" t="str">
        <f t="shared" si="157"/>
        <v>未確認</v>
      </c>
      <c r="K648" s="292" t="str">
        <f t="shared" si="158"/>
        <v>※</v>
      </c>
      <c r="L648" s="286">
        <v>197</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720</v>
      </c>
      <c r="B649" s="91"/>
      <c r="C649" s="389" t="s">
        <v>721</v>
      </c>
      <c r="D649" s="390"/>
      <c r="E649" s="390"/>
      <c r="F649" s="390"/>
      <c r="G649" s="390"/>
      <c r="H649" s="391"/>
      <c r="I649" s="93" t="s">
        <v>722</v>
      </c>
      <c r="J649" s="291" t="str">
        <f t="shared" si="157"/>
        <v>未確認</v>
      </c>
      <c r="K649" s="292" t="str">
        <f t="shared" si="158"/>
        <v>※</v>
      </c>
      <c r="L649" s="286">
        <v>203</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723</v>
      </c>
      <c r="B650" s="91"/>
      <c r="C650" s="373" t="s">
        <v>724</v>
      </c>
      <c r="D650" s="382"/>
      <c r="E650" s="382"/>
      <c r="F650" s="382"/>
      <c r="G650" s="382"/>
      <c r="H650" s="383"/>
      <c r="I650" s="93" t="s">
        <v>725</v>
      </c>
      <c r="J650" s="291" t="str">
        <f t="shared" si="157"/>
        <v>未確認</v>
      </c>
      <c r="K650" s="292" t="str">
        <f t="shared" si="158"/>
        <v>※</v>
      </c>
      <c r="L650" s="286" t="s">
        <v>427</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726</v>
      </c>
      <c r="B651" s="91"/>
      <c r="C651" s="389" t="s">
        <v>727</v>
      </c>
      <c r="D651" s="390"/>
      <c r="E651" s="390"/>
      <c r="F651" s="390"/>
      <c r="G651" s="390"/>
      <c r="H651" s="391"/>
      <c r="I651" s="93" t="s">
        <v>728</v>
      </c>
      <c r="J651" s="291" t="str">
        <f t="shared" si="157"/>
        <v>未確認</v>
      </c>
      <c r="K651" s="292" t="str">
        <f t="shared" si="158"/>
        <v>※</v>
      </c>
      <c r="L651" s="286" t="s">
        <v>427</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729</v>
      </c>
      <c r="B652" s="91"/>
      <c r="C652" s="389" t="s">
        <v>730</v>
      </c>
      <c r="D652" s="390"/>
      <c r="E652" s="390"/>
      <c r="F652" s="390"/>
      <c r="G652" s="390"/>
      <c r="H652" s="391"/>
      <c r="I652" s="93" t="s">
        <v>731</v>
      </c>
      <c r="J652" s="291" t="str">
        <f t="shared" si="157"/>
        <v>未確認</v>
      </c>
      <c r="K652" s="292" t="str">
        <f t="shared" si="158"/>
        <v>※</v>
      </c>
      <c r="L652" s="286" t="s">
        <v>427</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732</v>
      </c>
      <c r="B653" s="91"/>
      <c r="C653" s="389" t="s">
        <v>733</v>
      </c>
      <c r="D653" s="390"/>
      <c r="E653" s="390"/>
      <c r="F653" s="390"/>
      <c r="G653" s="390"/>
      <c r="H653" s="391"/>
      <c r="I653" s="93" t="s">
        <v>734</v>
      </c>
      <c r="J653" s="291" t="str">
        <f t="shared" si="157"/>
        <v>未確認</v>
      </c>
      <c r="K653" s="292" t="str">
        <f t="shared" si="158"/>
        <v>※</v>
      </c>
      <c r="L653" s="286" t="s">
        <v>427</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735</v>
      </c>
      <c r="B654" s="91"/>
      <c r="C654" s="373" t="s">
        <v>736</v>
      </c>
      <c r="D654" s="382"/>
      <c r="E654" s="382"/>
      <c r="F654" s="382"/>
      <c r="G654" s="382"/>
      <c r="H654" s="383"/>
      <c r="I654" s="93" t="s">
        <v>737</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739</v>
      </c>
      <c r="B662" s="90"/>
      <c r="C662" s="392" t="s">
        <v>740</v>
      </c>
      <c r="D662" s="393"/>
      <c r="E662" s="393"/>
      <c r="F662" s="393"/>
      <c r="G662" s="393"/>
      <c r="H662" s="394"/>
      <c r="I662" s="93" t="s">
        <v>741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303</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742</v>
      </c>
      <c r="B663" s="66"/>
      <c r="C663" s="128"/>
      <c r="D663" s="146"/>
      <c r="E663" s="389" t="s">
        <v>743</v>
      </c>
      <c r="F663" s="390"/>
      <c r="G663" s="390"/>
      <c r="H663" s="391"/>
      <c r="I663" s="93" t="s">
        <v>744</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745</v>
      </c>
      <c r="B664" s="66"/>
      <c r="C664" s="128"/>
      <c r="D664" s="146"/>
      <c r="E664" s="389" t="s">
        <v>746</v>
      </c>
      <c r="F664" s="390"/>
      <c r="G664" s="390"/>
      <c r="H664" s="391"/>
      <c r="I664" s="93" t="s">
        <v>747</v>
      </c>
      <c r="J664" s="291" t="str">
        <f t="shared" si="165"/>
        <v>未確認</v>
      </c>
      <c r="K664" s="292" t="str">
        <f t="shared" si="166"/>
        <v>※</v>
      </c>
      <c r="L664" s="286" t="s">
        <v>427</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748</v>
      </c>
      <c r="B665" s="66"/>
      <c r="C665" s="195"/>
      <c r="D665" s="196"/>
      <c r="E665" s="389" t="s">
        <v>749</v>
      </c>
      <c r="F665" s="390"/>
      <c r="G665" s="390"/>
      <c r="H665" s="391"/>
      <c r="I665" s="93" t="s">
        <v>750</v>
      </c>
      <c r="J665" s="291" t="str">
        <f t="shared" si="165"/>
        <v>未確認</v>
      </c>
      <c r="K665" s="292" t="str">
        <f t="shared" si="166"/>
        <v>※</v>
      </c>
      <c r="L665" s="286" t="s">
        <v>427</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751</v>
      </c>
      <c r="B666" s="66"/>
      <c r="C666" s="195"/>
      <c r="D666" s="196"/>
      <c r="E666" s="389" t="s">
        <v>752</v>
      </c>
      <c r="F666" s="390"/>
      <c r="G666" s="390"/>
      <c r="H666" s="391"/>
      <c r="I666" s="93" t="s">
        <v>753</v>
      </c>
      <c r="J666" s="291" t="str">
        <f t="shared" si="165"/>
        <v>未確認</v>
      </c>
      <c r="K666" s="292" t="str">
        <f t="shared" si="166"/>
        <v>※</v>
      </c>
      <c r="L666" s="286" t="s">
        <v>427</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754</v>
      </c>
      <c r="B667" s="66"/>
      <c r="C667" s="128"/>
      <c r="D667" s="146"/>
      <c r="E667" s="389" t="s">
        <v>755</v>
      </c>
      <c r="F667" s="390"/>
      <c r="G667" s="390"/>
      <c r="H667" s="391"/>
      <c r="I667" s="93" t="s">
        <v>756</v>
      </c>
      <c r="J667" s="291" t="str">
        <f t="shared" si="165"/>
        <v>未確認</v>
      </c>
      <c r="K667" s="292" t="str">
        <f t="shared" si="166"/>
        <v>※</v>
      </c>
      <c r="L667" s="286" t="s">
        <v>427</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757</v>
      </c>
      <c r="B668" s="66"/>
      <c r="C668" s="128"/>
      <c r="D668" s="146"/>
      <c r="E668" s="389" t="s">
        <v>758</v>
      </c>
      <c r="F668" s="390"/>
      <c r="G668" s="390"/>
      <c r="H668" s="391"/>
      <c r="I668" s="93" t="s">
        <v>759</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760</v>
      </c>
      <c r="B669" s="66"/>
      <c r="C669" s="128"/>
      <c r="D669" s="146"/>
      <c r="E669" s="389" t="s">
        <v>761</v>
      </c>
      <c r="F669" s="390"/>
      <c r="G669" s="390"/>
      <c r="H669" s="391"/>
      <c r="I669" s="93" t="s">
        <v>762</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763</v>
      </c>
      <c r="B670" s="66"/>
      <c r="C670" s="130"/>
      <c r="D670" s="147"/>
      <c r="E670" s="389" t="s">
        <v>764</v>
      </c>
      <c r="F670" s="390"/>
      <c r="G670" s="390"/>
      <c r="H670" s="391"/>
      <c r="I670" s="93" t="s">
        <v>765</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766</v>
      </c>
      <c r="B671" s="66"/>
      <c r="C671" s="389" t="s">
        <v>767</v>
      </c>
      <c r="D671" s="390"/>
      <c r="E671" s="390"/>
      <c r="F671" s="390"/>
      <c r="G671" s="390"/>
      <c r="H671" s="391"/>
      <c r="I671" s="93" t="s">
        <v>768</v>
      </c>
      <c r="J671" s="291" t="str">
        <f t="shared" si="165"/>
        <v>未確認</v>
      </c>
      <c r="K671" s="292" t="str">
        <f t="shared" si="166"/>
        <v>※</v>
      </c>
      <c r="L671" s="286">
        <v>231</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769</v>
      </c>
      <c r="B672" s="66"/>
      <c r="C672" s="373" t="s">
        <v>770</v>
      </c>
      <c r="D672" s="382"/>
      <c r="E672" s="382"/>
      <c r="F672" s="382"/>
      <c r="G672" s="382"/>
      <c r="H672" s="383"/>
      <c r="I672" s="98" t="s">
        <v>771</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772</v>
      </c>
      <c r="B673" s="66"/>
      <c r="C673" s="389" t="s">
        <v>773</v>
      </c>
      <c r="D673" s="390"/>
      <c r="E673" s="390"/>
      <c r="F673" s="390"/>
      <c r="G673" s="390"/>
      <c r="H673" s="391"/>
      <c r="I673" s="93" t="s">
        <v>774</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775</v>
      </c>
      <c r="B674" s="66"/>
      <c r="C674" s="389" t="s">
        <v>776</v>
      </c>
      <c r="D674" s="390"/>
      <c r="E674" s="390"/>
      <c r="F674" s="390"/>
      <c r="G674" s="390"/>
      <c r="H674" s="391"/>
      <c r="I674" s="93" t="s">
        <v>777</v>
      </c>
      <c r="J674" s="291" t="str">
        <f t="shared" si="165"/>
        <v>未確認</v>
      </c>
      <c r="K674" s="292" t="str">
        <f t="shared" si="166"/>
        <v>※</v>
      </c>
      <c r="L674" s="286" t="s">
        <v>427</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778</v>
      </c>
      <c r="B675" s="66"/>
      <c r="C675" s="373" t="s">
        <v>779</v>
      </c>
      <c r="D675" s="382"/>
      <c r="E675" s="382"/>
      <c r="F675" s="382"/>
      <c r="G675" s="382"/>
      <c r="H675" s="383"/>
      <c r="I675" s="93" t="s">
        <v>780</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781</v>
      </c>
      <c r="B676" s="66"/>
      <c r="C676" s="389" t="s">
        <v>782</v>
      </c>
      <c r="D676" s="390"/>
      <c r="E676" s="390"/>
      <c r="F676" s="390"/>
      <c r="G676" s="390"/>
      <c r="H676" s="391"/>
      <c r="I676" s="93" t="s">
        <v>783</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784</v>
      </c>
      <c r="B683" s="66"/>
      <c r="C683" s="373" t="s">
        <v>785</v>
      </c>
      <c r="D683" s="382"/>
      <c r="E683" s="382"/>
      <c r="F683" s="382"/>
      <c r="G683" s="382"/>
      <c r="H683" s="383"/>
      <c r="I683" s="98" t="s">
        <v>786</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787</v>
      </c>
      <c r="B684" s="66"/>
      <c r="C684" s="373" t="s">
        <v>788</v>
      </c>
      <c r="D684" s="382"/>
      <c r="E684" s="382"/>
      <c r="F684" s="382"/>
      <c r="G684" s="382"/>
      <c r="H684" s="383"/>
      <c r="I684" s="98" t="s">
        <v>789</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790</v>
      </c>
      <c r="B685" s="66"/>
      <c r="C685" s="424" t="s">
        <v>791</v>
      </c>
      <c r="D685" s="425"/>
      <c r="E685" s="425"/>
      <c r="F685" s="425"/>
      <c r="G685" s="425"/>
      <c r="H685" s="426"/>
      <c r="I685" s="417" t="s">
        <v>792</v>
      </c>
      <c r="J685" s="300"/>
      <c r="K685" s="307"/>
      <c r="L685" s="310">
        <v>623</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793</v>
      </c>
      <c r="B686" s="66"/>
      <c r="C686" s="148"/>
      <c r="D686" s="149"/>
      <c r="E686" s="424" t="s">
        <v>794</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795</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796</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797</v>
      </c>
      <c r="B689" s="66"/>
      <c r="C689" s="150"/>
      <c r="D689" s="221"/>
      <c r="E689" s="427"/>
      <c r="F689" s="428"/>
      <c r="G689" s="220"/>
      <c r="H689" s="204" t="s">
        <v>798</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799</v>
      </c>
      <c r="B690" s="66"/>
      <c r="C690" s="424" t="s">
        <v>800</v>
      </c>
      <c r="D690" s="425"/>
      <c r="E690" s="425"/>
      <c r="F690" s="425"/>
      <c r="G690" s="429"/>
      <c r="H690" s="426"/>
      <c r="I690" s="417" t="s">
        <v>801</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802</v>
      </c>
      <c r="B691" s="66"/>
      <c r="C691" s="237"/>
      <c r="D691" s="239"/>
      <c r="E691" s="373" t="s">
        <v>803</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804</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805</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806</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807</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808</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809</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810</v>
      </c>
      <c r="B698" s="66"/>
      <c r="C698" s="373" t="s">
        <v>811</v>
      </c>
      <c r="D698" s="382"/>
      <c r="E698" s="382"/>
      <c r="F698" s="382"/>
      <c r="G698" s="382"/>
      <c r="H698" s="383"/>
      <c r="I698" s="416" t="s">
        <v>812</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813</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814</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815</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817</v>
      </c>
      <c r="B709" s="91"/>
      <c r="C709" s="373" t="s">
        <v>818</v>
      </c>
      <c r="D709" s="382"/>
      <c r="E709" s="382"/>
      <c r="F709" s="382"/>
      <c r="G709" s="382"/>
      <c r="H709" s="383"/>
      <c r="I709" s="98" t="s">
        <v>819</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820</v>
      </c>
      <c r="B710" s="91"/>
      <c r="C710" s="389" t="s">
        <v>821</v>
      </c>
      <c r="D710" s="390"/>
      <c r="E710" s="390"/>
      <c r="F710" s="390"/>
      <c r="G710" s="390"/>
      <c r="H710" s="391"/>
      <c r="I710" s="93" t="s">
        <v>822</v>
      </c>
      <c r="J710" s="299" t="str">
        <f>IF(SUM(L710:BS710)=0,IF(COUNTIF(L710:BS710,"未確認")&gt;0,"未確認",IF(COUNTIF(L710:BS710,"~*")&gt;0,"*",SUM(L710:BS710))),SUM(L710:BS710))</f>
        <v>未確認</v>
      </c>
      <c r="K710" s="292" t="str">
        <f>IF(OR(COUNTIF(L710:BS710,"未確認")&gt;0,COUNTIF(L710:BS710,"*")&gt;0),"※","")</f>
        <v>※</v>
      </c>
      <c r="L710" s="286" t="s">
        <v>427</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823</v>
      </c>
      <c r="B711" s="91"/>
      <c r="C711" s="389" t="s">
        <v>824</v>
      </c>
      <c r="D711" s="390"/>
      <c r="E711" s="390"/>
      <c r="F711" s="390"/>
      <c r="G711" s="390"/>
      <c r="H711" s="391"/>
      <c r="I711" s="93" t="s">
        <v>825</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827</v>
      </c>
      <c r="B719" s="90"/>
      <c r="C719" s="389" t="s">
        <v>828</v>
      </c>
      <c r="D719" s="390"/>
      <c r="E719" s="390"/>
      <c r="F719" s="390"/>
      <c r="G719" s="390"/>
      <c r="H719" s="391"/>
      <c r="I719" s="93" t="s">
        <v>829</v>
      </c>
      <c r="J719" s="291" t="str">
        <f>IF(SUM(L719:BS719)=0,IF(COUNTIF(L719:BS719,"未確認")&gt;0,"未確認",IF(COUNTIF(L719:BS719,"~*")&gt;0,"*",SUM(L719:BS719))),SUM(L719:BS719))</f>
        <v>未確認</v>
      </c>
      <c r="K719" s="292" t="str">
        <f>IF(OR(COUNTIF(L719:BS719,"未確認")&gt;0,COUNTIF(L719:BS719,"*")&gt;0),"※","")</f>
        <v>※</v>
      </c>
      <c r="L719" s="286" t="s">
        <v>427</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830</v>
      </c>
      <c r="B720" s="91"/>
      <c r="C720" s="389" t="s">
        <v>831</v>
      </c>
      <c r="D720" s="390"/>
      <c r="E720" s="390"/>
      <c r="F720" s="390"/>
      <c r="G720" s="390"/>
      <c r="H720" s="391"/>
      <c r="I720" s="93" t="s">
        <v>832</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833</v>
      </c>
      <c r="B721" s="91"/>
      <c r="C721" s="373" t="s">
        <v>834</v>
      </c>
      <c r="D721" s="382"/>
      <c r="E721" s="382"/>
      <c r="F721" s="382"/>
      <c r="G721" s="382"/>
      <c r="H721" s="383"/>
      <c r="I721" s="93" t="s">
        <v>835</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836</v>
      </c>
      <c r="B722" s="91"/>
      <c r="C722" s="389" t="s">
        <v>837</v>
      </c>
      <c r="D722" s="390"/>
      <c r="E722" s="390"/>
      <c r="F722" s="390"/>
      <c r="G722" s="390"/>
      <c r="H722" s="391"/>
      <c r="I722" s="93" t="s">
        <v>838</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840</v>
      </c>
      <c r="B731" s="90"/>
      <c r="C731" s="389" t="s">
        <v>841</v>
      </c>
      <c r="D731" s="390"/>
      <c r="E731" s="390"/>
      <c r="F731" s="390"/>
      <c r="G731" s="390"/>
      <c r="H731" s="391"/>
      <c r="I731" s="93" t="s">
        <v>842</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843</v>
      </c>
      <c r="B732" s="91"/>
      <c r="C732" s="389" t="s">
        <v>844</v>
      </c>
      <c r="D732" s="390"/>
      <c r="E732" s="390"/>
      <c r="F732" s="390"/>
      <c r="G732" s="390"/>
      <c r="H732" s="391"/>
      <c r="I732" s="93" t="s">
        <v>845</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846</v>
      </c>
      <c r="B733" s="91"/>
      <c r="C733" s="373" t="s">
        <v>847</v>
      </c>
      <c r="D733" s="382"/>
      <c r="E733" s="382"/>
      <c r="F733" s="382"/>
      <c r="G733" s="382"/>
      <c r="H733" s="383"/>
      <c r="I733" s="93" t="s">
        <v>848</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849</v>
      </c>
      <c r="B734" s="91"/>
      <c r="C734" s="373" t="s">
        <v>850</v>
      </c>
      <c r="D734" s="382"/>
      <c r="E734" s="382"/>
      <c r="F734" s="382"/>
      <c r="G734" s="382"/>
      <c r="H734" s="383"/>
      <c r="I734" s="93" t="s">
        <v>851</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